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30" windowWidth="21075" windowHeight="11895" tabRatio="967"/>
  </bookViews>
  <sheets>
    <sheet name="Figure 4.1" sheetId="2" r:id="rId1"/>
    <sheet name="Figure 4.2" sheetId="1" r:id="rId2"/>
    <sheet name="Figure 4.3" sheetId="3" r:id="rId3"/>
    <sheet name="Figure 4.4" sheetId="4" r:id="rId4"/>
    <sheet name="Figure 4.5" sheetId="5" r:id="rId5"/>
    <sheet name="Figure 4.6" sheetId="6" r:id="rId6"/>
    <sheet name="Figure 4.7" sheetId="7" r:id="rId7"/>
    <sheet name="Figure 4.8" sheetId="8" r:id="rId8"/>
    <sheet name="Figure 4.9" sheetId="9" r:id="rId9"/>
    <sheet name="Figure 4.10" sheetId="10" r:id="rId10"/>
    <sheet name="Figure 4.11" sheetId="11" r:id="rId11"/>
    <sheet name="Figure 4.12" sheetId="12" r:id="rId12"/>
    <sheet name="Figure 4.13" sheetId="13" r:id="rId13"/>
    <sheet name="Figure 4.14" sheetId="30" r:id="rId14"/>
    <sheet name="Figure 4.15" sheetId="31" r:id="rId15"/>
    <sheet name="Figure 4.16" sheetId="14" r:id="rId16"/>
    <sheet name="Figure 4.17" sheetId="15" r:id="rId17"/>
    <sheet name="Figure 4.18" sheetId="16" r:id="rId18"/>
    <sheet name="Figure 4.19" sheetId="17" r:id="rId19"/>
    <sheet name="Figure 4.20" sheetId="18" r:id="rId20"/>
    <sheet name="Figure 4.21" sheetId="19" r:id="rId21"/>
    <sheet name="Figure 4.22" sheetId="20" r:id="rId22"/>
    <sheet name="Figure 4.23" sheetId="21" r:id="rId23"/>
    <sheet name="Figure 4Box1" sheetId="36" r:id="rId24"/>
    <sheet name="Figure 4.24" sheetId="34" r:id="rId25"/>
    <sheet name="Figure 4.34" sheetId="35" state="hidden" r:id="rId26"/>
    <sheet name="Figure 4.25" sheetId="37" r:id="rId27"/>
  </sheets>
  <externalReferences>
    <externalReference r:id="rId28"/>
    <externalReference r:id="rId29"/>
    <externalReference r:id="rId30"/>
  </externalReferences>
  <calcPr calcId="145621"/>
</workbook>
</file>

<file path=xl/calcChain.xml><?xml version="1.0" encoding="utf-8"?>
<calcChain xmlns="http://schemas.openxmlformats.org/spreadsheetml/2006/main">
  <c r="B4" i="31" l="1"/>
  <c r="C4" i="31"/>
  <c r="A5" i="31"/>
  <c r="A6" i="31"/>
  <c r="A7" i="31"/>
  <c r="A8" i="31"/>
  <c r="A9" i="31"/>
  <c r="A10" i="31"/>
  <c r="A11" i="31"/>
  <c r="A12" i="31"/>
  <c r="A13" i="31"/>
  <c r="A14" i="31"/>
  <c r="D4" i="30"/>
  <c r="E4" i="30"/>
  <c r="F4" i="30"/>
  <c r="G4" i="30"/>
  <c r="H4" i="30"/>
  <c r="I4" i="30"/>
  <c r="J4" i="30"/>
  <c r="K4" i="30"/>
  <c r="L4" i="30"/>
  <c r="M4" i="30"/>
  <c r="N4" i="30"/>
  <c r="O4" i="30"/>
  <c r="P4" i="30"/>
  <c r="Q4" i="30"/>
  <c r="R4" i="30"/>
  <c r="S4" i="30"/>
  <c r="T4" i="30"/>
  <c r="U4" i="30"/>
  <c r="V4" i="30"/>
  <c r="W4" i="30"/>
  <c r="X4" i="30"/>
  <c r="Y4" i="30"/>
  <c r="Z4" i="30"/>
  <c r="AA4" i="30"/>
  <c r="A5" i="30"/>
  <c r="A6" i="30"/>
  <c r="A7" i="30"/>
  <c r="A8" i="30"/>
  <c r="A9" i="30"/>
  <c r="A10" i="30"/>
  <c r="A11" i="30"/>
  <c r="A12" i="30"/>
  <c r="A13" i="30"/>
  <c r="A14" i="30"/>
  <c r="B4" i="16"/>
  <c r="C4" i="16"/>
  <c r="D4" i="16"/>
  <c r="E4" i="16"/>
  <c r="F4" i="16"/>
  <c r="G4" i="16"/>
  <c r="H4" i="16"/>
  <c r="I4" i="16"/>
  <c r="J4" i="16"/>
  <c r="K4" i="16"/>
  <c r="L4" i="16"/>
  <c r="M4" i="16"/>
  <c r="N4" i="16"/>
  <c r="O4" i="16"/>
  <c r="P4" i="16"/>
  <c r="Q4" i="16"/>
  <c r="R4" i="16"/>
  <c r="S4" i="16"/>
  <c r="T4" i="16"/>
  <c r="U4" i="16"/>
  <c r="V4" i="16"/>
  <c r="W4" i="16"/>
  <c r="X4" i="16"/>
  <c r="Y4" i="16"/>
  <c r="Z4" i="16"/>
  <c r="AA4" i="16"/>
  <c r="AB4" i="16"/>
  <c r="AC4" i="16"/>
  <c r="AD4" i="16"/>
  <c r="AE4" i="16"/>
  <c r="AF4" i="16"/>
  <c r="A5" i="16"/>
  <c r="A6" i="16"/>
  <c r="A7" i="16"/>
  <c r="A8" i="16"/>
  <c r="A9" i="16"/>
</calcChain>
</file>

<file path=xl/sharedStrings.xml><?xml version="1.0" encoding="utf-8"?>
<sst xmlns="http://schemas.openxmlformats.org/spreadsheetml/2006/main" count="230" uniqueCount="97">
  <si>
    <t>Other Liquids</t>
  </si>
  <si>
    <t>Biofuels</t>
  </si>
  <si>
    <t>Unconventional NGLs</t>
  </si>
  <si>
    <t>Conventional NGLs</t>
  </si>
  <si>
    <t>Tight crude</t>
  </si>
  <si>
    <t>Conventional crude</t>
  </si>
  <si>
    <t>Revisions to total non-OPEC supply vs. WOO 2017</t>
  </si>
  <si>
    <t>mb/d</t>
  </si>
  <si>
    <t>US</t>
  </si>
  <si>
    <t>Canada</t>
  </si>
  <si>
    <t>Latin America</t>
  </si>
  <si>
    <t>Middle East</t>
  </si>
  <si>
    <t>Russia</t>
  </si>
  <si>
    <t>China</t>
  </si>
  <si>
    <t>Other</t>
  </si>
  <si>
    <t>Total Non-OPEC</t>
  </si>
  <si>
    <t>Medium-term non-OPEC liquids supply by stream</t>
  </si>
  <si>
    <t>Tight oil (crude &amp; NGLs)</t>
  </si>
  <si>
    <t>Non-conventionals (ex-tight oil; ex-biofuels)</t>
  </si>
  <si>
    <t>Refinery processing gains</t>
  </si>
  <si>
    <t>Medium-term non-OPEC total liquids supply by region</t>
  </si>
  <si>
    <t>OECD America</t>
  </si>
  <si>
    <t>Eurasia</t>
  </si>
  <si>
    <t>OECD Europe</t>
  </si>
  <si>
    <t>Asia/Far East</t>
  </si>
  <si>
    <t>Africa</t>
  </si>
  <si>
    <t>OECD Asia Oceania</t>
  </si>
  <si>
    <t>Processing gains</t>
  </si>
  <si>
    <t>Select contributors to non-OPEC total liquids change 2017–2023</t>
  </si>
  <si>
    <t>United States</t>
  </si>
  <si>
    <t>Brazil</t>
  </si>
  <si>
    <t>Kazakhstan</t>
  </si>
  <si>
    <t>Norway</t>
  </si>
  <si>
    <t>Australia</t>
  </si>
  <si>
    <t>Colombia</t>
  </si>
  <si>
    <t>Vietnam</t>
  </si>
  <si>
    <t>US medium-term total liquids supply</t>
  </si>
  <si>
    <t>US tight oil supply growth (y-o-y change)</t>
  </si>
  <si>
    <t>US tight crude</t>
  </si>
  <si>
    <t>US unconventional NGLs</t>
  </si>
  <si>
    <t>Other non-OPEC</t>
  </si>
  <si>
    <t>Total non-OPEC y-o-y change</t>
  </si>
  <si>
    <t>Brazil medium-term total liquids supply</t>
  </si>
  <si>
    <t>Crude</t>
  </si>
  <si>
    <t>NGLs</t>
  </si>
  <si>
    <t>Fuel ethanol and other liquids</t>
  </si>
  <si>
    <t>Canada medium-term total liquids supply</t>
  </si>
  <si>
    <t>Oil Sands</t>
  </si>
  <si>
    <t>Russia medium-term total liquids supply</t>
  </si>
  <si>
    <t>Kazakhstan medium-term total liquids supply</t>
  </si>
  <si>
    <t>NGLs and other liquids</t>
  </si>
  <si>
    <t>Norway medium-term total liquids supply</t>
  </si>
  <si>
    <t>Mexico medium-term total liquids supply</t>
  </si>
  <si>
    <t>Annual non-OPEC total liquids growth by source</t>
  </si>
  <si>
    <t>Non-conventionals (excl biofuels)</t>
  </si>
  <si>
    <t>Global refinery processing gains</t>
  </si>
  <si>
    <t>Long-term non-OPEC total liquids supply growth by region (mb/d)</t>
  </si>
  <si>
    <t>Long-term liquids supply outlook, 2017 and 2040</t>
  </si>
  <si>
    <t>US tight oil supply outlook</t>
  </si>
  <si>
    <t>US total liquids supply outlook</t>
  </si>
  <si>
    <t>US tight crude supply by basin</t>
  </si>
  <si>
    <t>US natural gas liquids production by type</t>
  </si>
  <si>
    <t>US conventional NGLs</t>
  </si>
  <si>
    <t>Evolution of wellhead breakeven prices by play</t>
  </si>
  <si>
    <t>$/bbl</t>
  </si>
  <si>
    <t>Bakken</t>
  </si>
  <si>
    <t>Eagle Ford</t>
  </si>
  <si>
    <t>Niobrara</t>
  </si>
  <si>
    <t>Permian Delaware</t>
  </si>
  <si>
    <t>Permian Midland</t>
  </si>
  <si>
    <t>Cost of drilling oil &amp; gas wells in US (Jan 2004=100)</t>
  </si>
  <si>
    <t>US oil rig count by major basin</t>
  </si>
  <si>
    <t>rigs</t>
  </si>
  <si>
    <t>Niobara</t>
  </si>
  <si>
    <t>Permian</t>
  </si>
  <si>
    <t>US upstream investment by type of liquids</t>
  </si>
  <si>
    <t>$ billion</t>
  </si>
  <si>
    <t>Drilling oil and gas wells</t>
  </si>
  <si>
    <t>Source: US Bureau of Labor Statistics</t>
  </si>
  <si>
    <t>Source: Rystad Energy</t>
  </si>
  <si>
    <t>Tight oil</t>
  </si>
  <si>
    <t>Other unconventional liquids</t>
  </si>
  <si>
    <t>Conventional oil</t>
  </si>
  <si>
    <t>Source: Baker Hughes</t>
  </si>
  <si>
    <t>Low Case 1 - 'Lower productivity'</t>
  </si>
  <si>
    <t>Reference Case</t>
  </si>
  <si>
    <t>High Case 2 - 'Technology breakthrough'</t>
  </si>
  <si>
    <t>US tight oil production – sensitivities</t>
  </si>
  <si>
    <t>Long-term demand for OPEC crude oil</t>
  </si>
  <si>
    <t>Global upstream capital expenditure</t>
  </si>
  <si>
    <t>$ billions (LHS), mb/d (RHS)</t>
  </si>
  <si>
    <t>Source: Rystad Energy, OPEC.</t>
  </si>
  <si>
    <t>billion</t>
  </si>
  <si>
    <t>Non-OPEC supply yoy chg</t>
  </si>
  <si>
    <t>Totals may not add up due to rounding.</t>
  </si>
  <si>
    <t>© 2018 Organization of the Petroleum Exporting Countries</t>
  </si>
  <si>
    <r>
      <rPr>
        <b/>
        <u/>
        <sz val="11"/>
        <color theme="1"/>
        <rFont val="Calibri"/>
        <family val="2"/>
        <scheme val="minor"/>
      </rPr>
      <t>Disclaimer:</t>
    </r>
    <r>
      <rPr>
        <sz val="11"/>
        <color theme="1"/>
        <rFont val="Calibri"/>
        <family val="2"/>
        <scheme val="minor"/>
      </rPr>
      <t xml:space="preserve"> The data, analysis and any other information (the “information”) contained in the World Oil Outlook is for informational purposes only and is neither intended as a substitute for advice from business, finance, investment consultant or other professional; nor is meant to be a benchmark or input data to a benchmark of any kind. Whilst reasonable efforts have been made to ensure the accuracy of the information contained in the World Oil Outlook, the OPEC Secretariat makes no warranties or representations as to its accuracy, relevance or comprehensiveness, and assumes no liability or responsibility for any inaccuracy, error or omission, or for any loss or damage arising in connection with or attributable to any action or decision taken as a result of using or relying on the information in the World Oil Outlook. 
The views expressed in the World Oil Outlook are those of the OPEC Secretariat and do not necessarily reflect the views of its governing bodies and/or individual OPEC Member Countries. The designation of geographical entities in the World Oil Outlook, and the use and presentation of data and other materials, do not imply the expression of any opinion whatsoever on the part of OPEC and/or its Member Countries concerning the legal status of any country, territory or area, or of its authorities, or concerning the exploration, exploitation, refining, marketing and utilization of its petroleum or other energy resources. Nothing in the World Oil Outlook shall be construed as interpreting or modifying any legal obligations under any agreement, treaty, law or other texts; or expressing any legal opinions or having probative legal value in any proceedings.</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</si>
</sst>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
    <numFmt numFmtId="166" formatCode="0.0"/>
    <numFmt numFmtId="167" formatCode="mmm\ yy"/>
  </numFmts>
  <fonts count="7" x14ac:knownFonts="1">
    <font>
      <sz val="11"/>
      <color theme="1"/>
      <name val="Calibri"/>
      <family val="2"/>
      <scheme val="minor"/>
    </font>
    <font>
      <sz val="10"/>
      <name val="Arial"/>
      <family val="2"/>
    </font>
    <font>
      <sz val="10"/>
      <color theme="1"/>
      <name val="Calibri"/>
      <family val="2"/>
      <scheme val="minor"/>
    </font>
    <font>
      <b/>
      <sz val="11"/>
      <color rgb="FF00B0F0"/>
      <name val="Calibri"/>
      <family val="2"/>
      <scheme val="minor"/>
    </font>
    <font>
      <i/>
      <sz val="11"/>
      <color rgb="FF00B0F0"/>
      <name val="Calibri"/>
      <family val="2"/>
      <scheme val="minor"/>
    </font>
    <font>
      <sz val="11"/>
      <color rgb="FF00B0F0"/>
      <name val="Calibri"/>
      <family val="2"/>
    </font>
    <font>
      <b/>
      <u/>
      <sz val="11"/>
      <color theme="1"/>
      <name val="Calibri"/>
      <family val="2"/>
      <scheme val="minor"/>
    </font>
  </fonts>
  <fills count="2">
    <fill>
      <patternFill patternType="none"/>
    </fill>
    <fill>
      <patternFill patternType="gray125"/>
    </fill>
  </fills>
  <borders count="3">
    <border>
      <left/>
      <right/>
      <top/>
      <bottom/>
      <diagonal/>
    </border>
    <border>
      <left style="thin">
        <color theme="1"/>
      </left>
      <right style="thin">
        <color theme="1"/>
      </right>
      <top style="thin">
        <color theme="1"/>
      </top>
      <bottom style="thin">
        <color theme="1"/>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 fillId="0" borderId="0"/>
  </cellStyleXfs>
  <cellXfs count="22">
    <xf numFmtId="0" fontId="0" fillId="0" borderId="0" xfId="0"/>
    <xf numFmtId="0" fontId="0" fillId="0" borderId="0" xfId="0" applyFont="1"/>
    <xf numFmtId="0" fontId="0" fillId="0" borderId="1" xfId="0" applyFont="1" applyBorder="1"/>
    <xf numFmtId="164" fontId="0" fillId="0" borderId="1" xfId="0" applyNumberFormat="1" applyFont="1" applyBorder="1"/>
    <xf numFmtId="0" fontId="0" fillId="0" borderId="1" xfId="0" applyBorder="1"/>
    <xf numFmtId="0" fontId="0" fillId="0" borderId="1" xfId="0" quotePrefix="1" applyBorder="1"/>
    <xf numFmtId="166" fontId="0" fillId="0" borderId="0" xfId="0" applyNumberFormat="1"/>
    <xf numFmtId="166" fontId="0" fillId="0" borderId="1" xfId="0" applyNumberFormat="1" applyFill="1" applyBorder="1"/>
    <xf numFmtId="1" fontId="0" fillId="0" borderId="1" xfId="0" applyNumberFormat="1" applyBorder="1"/>
    <xf numFmtId="14" fontId="0" fillId="0" borderId="0" xfId="0" applyNumberFormat="1"/>
    <xf numFmtId="14" fontId="0" fillId="0" borderId="1" xfId="0" applyNumberFormat="1" applyBorder="1"/>
    <xf numFmtId="167" fontId="2" fillId="0" borderId="1" xfId="0" applyNumberFormat="1" applyFont="1" applyBorder="1" applyAlignment="1">
      <alignment horizontal="center"/>
    </xf>
    <xf numFmtId="166" fontId="0" fillId="0" borderId="1" xfId="0" applyNumberFormat="1" applyBorder="1"/>
    <xf numFmtId="164" fontId="0" fillId="0" borderId="1" xfId="0" applyNumberFormat="1" applyBorder="1"/>
    <xf numFmtId="2" fontId="0" fillId="0" borderId="1" xfId="0" applyNumberFormat="1" applyBorder="1"/>
    <xf numFmtId="0" fontId="3" fillId="0" borderId="0" xfId="0" applyFont="1"/>
    <xf numFmtId="0" fontId="4" fillId="0" borderId="0" xfId="0" applyFont="1"/>
    <xf numFmtId="0" fontId="0" fillId="0" borderId="0" xfId="0" applyBorder="1"/>
    <xf numFmtId="0" fontId="5" fillId="0" borderId="0" xfId="0" applyFont="1" applyFill="1" applyBorder="1"/>
    <xf numFmtId="0" fontId="0" fillId="0" borderId="0" xfId="0" applyFont="1" applyAlignment="1">
      <alignment horizontal="left" vertical="top" wrapText="1"/>
    </xf>
    <xf numFmtId="0" fontId="0" fillId="0" borderId="2" xfId="0" applyBorder="1"/>
    <xf numFmtId="2" fontId="0" fillId="0" borderId="2" xfId="0" applyNumberFormat="1" applyBorder="1"/>
  </cellXfs>
  <cellStyles count="2">
    <cellStyle name="Normal" xfId="0" builtinId="0"/>
    <cellStyle name="Normal 2" xfId="1"/>
  </cellStyles>
  <dxfs count="0"/>
  <tableStyles count="0" defaultTableStyle="TableStyleMedium2" defaultPivotStyle="PivotStyleLight16"/>
  <colors>
    <mruColors>
      <color rgb="FFBCE4FA"/>
      <color rgb="FFC8C9E7"/>
      <color rgb="FF5CB885"/>
      <color rgb="FF662483"/>
      <color rgb="FF0069B4"/>
      <color rgb="FF009BAC"/>
      <color rgb="FF1E3D8E"/>
      <color rgb="FF85CEE4"/>
      <color rgb="FFA197BF"/>
      <color rgb="FF738A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Upstream oil capex</c:v>
          </c:tx>
          <c:spPr>
            <a:solidFill>
              <a:srgbClr val="0069B4"/>
            </a:solidFill>
          </c:spPr>
          <c:invertIfNegative val="0"/>
          <c:cat>
            <c:numLit>
              <c:formatCode>General</c:formatCod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numLit>
          </c:cat>
          <c:val>
            <c:numLit>
              <c:formatCode>General</c:formatCode>
              <c:ptCount val="24"/>
              <c:pt idx="0">
                <c:v>73.951610000000002</c:v>
              </c:pt>
              <c:pt idx="1">
                <c:v>94.177499999999995</c:v>
              </c:pt>
              <c:pt idx="2">
                <c:v>93.252560000000003</c:v>
              </c:pt>
              <c:pt idx="3">
                <c:v>106.5012</c:v>
              </c:pt>
              <c:pt idx="4">
                <c:v>128.52969999999999</c:v>
              </c:pt>
              <c:pt idx="5">
                <c:v>175.70579999999998</c:v>
              </c:pt>
              <c:pt idx="6">
                <c:v>220.60079999999999</c:v>
              </c:pt>
              <c:pt idx="7">
                <c:v>270.19640000000004</c:v>
              </c:pt>
              <c:pt idx="8">
                <c:v>316.7774</c:v>
              </c:pt>
              <c:pt idx="9">
                <c:v>293.17619999999999</c:v>
              </c:pt>
              <c:pt idx="10">
                <c:v>327.60079999999999</c:v>
              </c:pt>
              <c:pt idx="11">
                <c:v>370.66720000000004</c:v>
              </c:pt>
              <c:pt idx="12">
                <c:v>447.46899999999999</c:v>
              </c:pt>
              <c:pt idx="13">
                <c:v>489.07809999999995</c:v>
              </c:pt>
              <c:pt idx="14">
                <c:v>516.39139999999998</c:v>
              </c:pt>
              <c:pt idx="15">
                <c:v>381.02780000000001</c:v>
              </c:pt>
              <c:pt idx="16">
                <c:v>290.91459999999995</c:v>
              </c:pt>
              <c:pt idx="17">
                <c:v>305.98740000000004</c:v>
              </c:pt>
              <c:pt idx="18">
                <c:v>330.72730000000001</c:v>
              </c:pt>
              <c:pt idx="19">
                <c:v>353.69600000000003</c:v>
              </c:pt>
              <c:pt idx="20">
                <c:v>388.48770000000002</c:v>
              </c:pt>
              <c:pt idx="21">
                <c:v>423.39320000000004</c:v>
              </c:pt>
              <c:pt idx="22">
                <c:v>427.572</c:v>
              </c:pt>
              <c:pt idx="23">
                <c:v>468.13459999999998</c:v>
              </c:pt>
            </c:numLit>
          </c:val>
          <c:extLst xmlns:c16r2="http://schemas.microsoft.com/office/drawing/2015/06/chart">
            <c:ext xmlns:c16="http://schemas.microsoft.com/office/drawing/2014/chart" uri="{C3380CC4-5D6E-409C-BE32-E72D297353CC}">
              <c16:uniqueId val="{00000000-3499-45C7-B74C-DC6538C29BC5}"/>
            </c:ext>
          </c:extLst>
        </c:ser>
        <c:dLbls>
          <c:showLegendKey val="0"/>
          <c:showVal val="0"/>
          <c:showCatName val="0"/>
          <c:showSerName val="0"/>
          <c:showPercent val="0"/>
          <c:showBubbleSize val="0"/>
        </c:dLbls>
        <c:gapWidth val="150"/>
        <c:axId val="621530624"/>
        <c:axId val="588045632"/>
      </c:barChart>
      <c:lineChart>
        <c:grouping val="standard"/>
        <c:varyColors val="0"/>
        <c:ser>
          <c:idx val="1"/>
          <c:order val="1"/>
          <c:tx>
            <c:v>Non-OPEC supply - RHS</c:v>
          </c:tx>
          <c:spPr>
            <a:ln w="25400">
              <a:solidFill>
                <a:srgbClr val="BCE4FA"/>
              </a:solidFill>
            </a:ln>
          </c:spPr>
          <c:marker>
            <c:symbol val="none"/>
          </c:marker>
          <c:cat>
            <c:numLit>
              <c:formatCode>General</c:formatCod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numLit>
          </c:cat>
          <c:val>
            <c:numLit>
              <c:formatCode>General</c:formatCode>
              <c:ptCount val="24"/>
              <c:pt idx="0">
                <c:v>45.513593</c:v>
              </c:pt>
              <c:pt idx="1">
                <c:v>46.111317000000007</c:v>
              </c:pt>
              <c:pt idx="2">
                <c:v>47.296368999999999</c:v>
              </c:pt>
              <c:pt idx="3">
                <c:v>48.202415000000002</c:v>
              </c:pt>
              <c:pt idx="4">
                <c:v>48.935000999999993</c:v>
              </c:pt>
              <c:pt idx="5">
                <c:v>48.732044000000002</c:v>
              </c:pt>
              <c:pt idx="6">
                <c:v>49.082853999999998</c:v>
              </c:pt>
              <c:pt idx="7">
                <c:v>49.536514000000004</c:v>
              </c:pt>
              <c:pt idx="8">
                <c:v>49.452777999999995</c:v>
              </c:pt>
              <c:pt idx="9">
                <c:v>50.266396</c:v>
              </c:pt>
              <c:pt idx="10">
                <c:v>51.523025000000011</c:v>
              </c:pt>
              <c:pt idx="11">
                <c:v>51.635261000000007</c:v>
              </c:pt>
              <c:pt idx="12">
                <c:v>52.152908999999994</c:v>
              </c:pt>
              <c:pt idx="13">
                <c:v>53.680095999999992</c:v>
              </c:pt>
              <c:pt idx="14">
                <c:v>55.937128000000001</c:v>
              </c:pt>
              <c:pt idx="15">
                <c:v>57.508010999999989</c:v>
              </c:pt>
              <c:pt idx="16">
                <c:v>56.702705000000002</c:v>
              </c:pt>
              <c:pt idx="17">
                <c:v>57.537956000000008</c:v>
              </c:pt>
              <c:pt idx="18">
                <c:v>59.562911104963078</c:v>
              </c:pt>
              <c:pt idx="19">
                <c:v>61.661325133907724</c:v>
              </c:pt>
              <c:pt idx="20">
                <c:v>63.127487874957438</c:v>
              </c:pt>
              <c:pt idx="21">
                <c:v>64.33317838403552</c:v>
              </c:pt>
              <c:pt idx="22">
                <c:v>65.325137726165465</c:v>
              </c:pt>
              <c:pt idx="23">
                <c:v>66.190007092015378</c:v>
              </c:pt>
            </c:numLit>
          </c:val>
          <c:smooth val="0"/>
          <c:extLst xmlns:c16r2="http://schemas.microsoft.com/office/drawing/2015/06/chart">
            <c:ext xmlns:c16="http://schemas.microsoft.com/office/drawing/2014/chart" uri="{C3380CC4-5D6E-409C-BE32-E72D297353CC}">
              <c16:uniqueId val="{00000001-3499-45C7-B74C-DC6538C29BC5}"/>
            </c:ext>
          </c:extLst>
        </c:ser>
        <c:dLbls>
          <c:showLegendKey val="0"/>
          <c:showVal val="0"/>
          <c:showCatName val="0"/>
          <c:showSerName val="0"/>
          <c:showPercent val="0"/>
          <c:showBubbleSize val="0"/>
        </c:dLbls>
        <c:marker val="1"/>
        <c:smooth val="0"/>
        <c:axId val="621748736"/>
        <c:axId val="618733568"/>
      </c:lineChart>
      <c:catAx>
        <c:axId val="621530624"/>
        <c:scaling>
          <c:orientation val="minMax"/>
        </c:scaling>
        <c:delete val="0"/>
        <c:axPos val="b"/>
        <c:numFmt formatCode="General" sourceLinked="1"/>
        <c:majorTickMark val="out"/>
        <c:minorTickMark val="none"/>
        <c:tickLblPos val="nextTo"/>
        <c:crossAx val="588045632"/>
        <c:crosses val="autoZero"/>
        <c:auto val="1"/>
        <c:lblAlgn val="ctr"/>
        <c:lblOffset val="100"/>
        <c:noMultiLvlLbl val="0"/>
      </c:catAx>
      <c:valAx>
        <c:axId val="588045632"/>
        <c:scaling>
          <c:orientation val="minMax"/>
        </c:scaling>
        <c:delete val="0"/>
        <c:axPos val="l"/>
        <c:majorGridlines/>
        <c:numFmt formatCode="#,##0" sourceLinked="0"/>
        <c:majorTickMark val="out"/>
        <c:minorTickMark val="none"/>
        <c:tickLblPos val="nextTo"/>
        <c:crossAx val="621530624"/>
        <c:crosses val="autoZero"/>
        <c:crossBetween val="between"/>
      </c:valAx>
      <c:valAx>
        <c:axId val="618733568"/>
        <c:scaling>
          <c:orientation val="minMax"/>
          <c:min val="40"/>
        </c:scaling>
        <c:delete val="0"/>
        <c:axPos val="r"/>
        <c:numFmt formatCode="0" sourceLinked="0"/>
        <c:majorTickMark val="out"/>
        <c:minorTickMark val="none"/>
        <c:tickLblPos val="nextTo"/>
        <c:crossAx val="621748736"/>
        <c:crosses val="max"/>
        <c:crossBetween val="between"/>
      </c:valAx>
      <c:catAx>
        <c:axId val="621748736"/>
        <c:scaling>
          <c:orientation val="minMax"/>
        </c:scaling>
        <c:delete val="1"/>
        <c:axPos val="b"/>
        <c:numFmt formatCode="General" sourceLinked="1"/>
        <c:majorTickMark val="out"/>
        <c:minorTickMark val="none"/>
        <c:tickLblPos val="nextTo"/>
        <c:crossAx val="618733568"/>
        <c:crosses val="autoZero"/>
        <c:auto val="1"/>
        <c:lblAlgn val="ctr"/>
        <c:lblOffset val="100"/>
        <c:noMultiLvlLbl val="0"/>
      </c:catAx>
    </c:plotArea>
    <c:legend>
      <c:legendPos val="b"/>
      <c:overlay val="0"/>
    </c:legend>
    <c:plotVisOnly val="1"/>
    <c:dispBlanksAs val="gap"/>
    <c:showDLblsOverMax val="0"/>
  </c:chart>
  <c:spPr>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0</xdr:rowOff>
    </xdr:from>
    <xdr:to>
      <xdr:col>10</xdr:col>
      <xdr:colOff>76200</xdr:colOff>
      <xdr:row>21</xdr:row>
      <xdr:rowOff>185738</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WORKAREA\Presentation\PRID%20Staff\Andi\WOO%202018\Chapter%204\ESD%20new%20data%20file%20chapter%204%20charts%20and%20tabl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Ballerin/AppData/Local/Microsoft/Windows/Temporary%20Internet%20Files/Content.Outlook/09JBSKRD/BLS%20Cost%20data_NEW%20MASTERFILE%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X:\WORKAREA\Presentation\PRID%20Staff\Andi\WOO%202018\Chapter%204\ESD%20Data%20files\Copy%20of%20US%20tight%20oil%20mode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SHBOARD"/>
      <sheetName val="OUTPUT"/>
      <sheetName val="Overview table"/>
      <sheetName val="Overview table for exec summ"/>
      <sheetName val="Overview table for exec sum 2"/>
      <sheetName val="revisions"/>
      <sheetName val="MT revisions"/>
      <sheetName val="Tot supply by region"/>
      <sheetName val="Tot supply by liquid"/>
      <sheetName val="Select countries"/>
      <sheetName val="Growth by source"/>
      <sheetName val="Growth by source (2)"/>
      <sheetName val="Growth by region"/>
      <sheetName val="US breakdown (2)"/>
      <sheetName val="Tight oil tables"/>
      <sheetName val="LT tight oil table by basin"/>
      <sheetName val="Global tight oil"/>
      <sheetName val="US tight oil"/>
      <sheetName val="US tight oil (2)"/>
      <sheetName val="tight oil breakevens"/>
      <sheetName val="Canada"/>
      <sheetName val="Mexico"/>
      <sheetName val="Brazil"/>
      <sheetName val="Russia"/>
      <sheetName val="Kazakhstan"/>
      <sheetName val="Norway"/>
      <sheetName val="MT crude &amp; NGLs tables"/>
      <sheetName val="MT other liquids table"/>
      <sheetName val="MT biofuels table"/>
      <sheetName val="Comparison"/>
      <sheetName val="Call on OPEC chart"/>
      <sheetName val="Call on OPEC table"/>
      <sheetName val="LT sources growth"/>
      <sheetName val="LT crude &amp; NGLs tables"/>
      <sheetName val="LT other liquids table"/>
      <sheetName val="LT biofuels table"/>
    </sheetNames>
    <sheetDataSet>
      <sheetData sheetId="0" refreshError="1"/>
      <sheetData sheetId="1" refreshError="1"/>
      <sheetData sheetId="2" refreshError="1"/>
      <sheetData sheetId="3" refreshError="1"/>
      <sheetData sheetId="4" refreshError="1"/>
      <sheetData sheetId="5" refreshError="1"/>
      <sheetData sheetId="6" refreshError="1">
        <row r="20">
          <cell r="Q20">
            <v>42736</v>
          </cell>
          <cell r="R20">
            <v>43101</v>
          </cell>
          <cell r="S20">
            <v>43466</v>
          </cell>
          <cell r="T20">
            <v>43831</v>
          </cell>
          <cell r="U20">
            <v>44197</v>
          </cell>
          <cell r="V20">
            <v>44562</v>
          </cell>
          <cell r="W20">
            <v>44927</v>
          </cell>
        </row>
        <row r="21">
          <cell r="P21" t="str">
            <v>US</v>
          </cell>
          <cell r="Q21">
            <v>0.13716195890411065</v>
          </cell>
          <cell r="R21">
            <v>0.9778527501887595</v>
          </cell>
          <cell r="S21">
            <v>1.7881310567972228</v>
          </cell>
          <cell r="T21">
            <v>2.0177681147903108</v>
          </cell>
          <cell r="U21">
            <v>2.1018708445180785</v>
          </cell>
          <cell r="V21">
            <v>2.1700930232386924</v>
          </cell>
          <cell r="W21">
            <v>2.1501634148195023</v>
          </cell>
        </row>
        <row r="22">
          <cell r="P22" t="str">
            <v>Canada</v>
          </cell>
          <cell r="Q22">
            <v>0.15109589041095894</v>
          </cell>
          <cell r="R22">
            <v>0.2212171643835612</v>
          </cell>
          <cell r="S22">
            <v>0.47350832106431007</v>
          </cell>
          <cell r="T22">
            <v>0.53972431332379767</v>
          </cell>
          <cell r="U22">
            <v>0.53972431332379855</v>
          </cell>
          <cell r="V22">
            <v>0.49792735059566873</v>
          </cell>
          <cell r="W22">
            <v>0.49010751023852617</v>
          </cell>
        </row>
        <row r="23">
          <cell r="P23" t="str">
            <v>Latin America</v>
          </cell>
          <cell r="Q23">
            <v>-0.11134979452054683</v>
          </cell>
          <cell r="R23">
            <v>-0.1290563424657547</v>
          </cell>
          <cell r="S23">
            <v>0.19605081463331064</v>
          </cell>
          <cell r="T23">
            <v>0.31786599630900625</v>
          </cell>
          <cell r="U23">
            <v>0.42508941628769659</v>
          </cell>
          <cell r="V23">
            <v>0.41924901726641384</v>
          </cell>
          <cell r="W23">
            <v>0.43186673170024914</v>
          </cell>
        </row>
        <row r="24">
          <cell r="P24" t="str">
            <v>Middle East</v>
          </cell>
          <cell r="Q24">
            <v>1.4911369863015445E-3</v>
          </cell>
          <cell r="R24">
            <v>4.2116397260274052E-2</v>
          </cell>
          <cell r="S24">
            <v>-3.7239303051325168E-2</v>
          </cell>
          <cell r="T24">
            <v>-0.11761463307600395</v>
          </cell>
          <cell r="U24">
            <v>-0.1476146330760042</v>
          </cell>
          <cell r="V24">
            <v>-0.15768612200022547</v>
          </cell>
          <cell r="W24">
            <v>-0.15545826518205597</v>
          </cell>
        </row>
        <row r="25">
          <cell r="P25" t="str">
            <v>Russia</v>
          </cell>
          <cell r="Q25">
            <v>0.12958878082191916</v>
          </cell>
          <cell r="R25">
            <v>0.1157434794520551</v>
          </cell>
          <cell r="S25">
            <v>-1.1367452330702577E-2</v>
          </cell>
          <cell r="T25">
            <v>-0.19767047645285629</v>
          </cell>
          <cell r="U25">
            <v>-0.12335742513733727</v>
          </cell>
          <cell r="V25">
            <v>-6.9068176591899899E-2</v>
          </cell>
          <cell r="W25">
            <v>-4.9649424217600213E-2</v>
          </cell>
        </row>
        <row r="26">
          <cell r="P26" t="str">
            <v>China</v>
          </cell>
          <cell r="Q26">
            <v>-4.2860958904107349E-3</v>
          </cell>
          <cell r="R26">
            <v>0.19208705704758389</v>
          </cell>
          <cell r="S26">
            <v>0.28804695956666926</v>
          </cell>
          <cell r="T26">
            <v>0.30977255543908999</v>
          </cell>
          <cell r="U26">
            <v>0.32962197870362964</v>
          </cell>
          <cell r="V26">
            <v>0.3429047978405908</v>
          </cell>
          <cell r="W26">
            <v>0.35618761697755197</v>
          </cell>
        </row>
        <row r="27">
          <cell r="P27" t="str">
            <v>Other</v>
          </cell>
          <cell r="Q27">
            <v>-0.11492315068491754</v>
          </cell>
          <cell r="R27">
            <v>-6.0012183005406783E-2</v>
          </cell>
          <cell r="S27">
            <v>-6.4537469438840978E-2</v>
          </cell>
          <cell r="T27">
            <v>3.329911625460924E-2</v>
          </cell>
          <cell r="U27">
            <v>0.18811634748733952</v>
          </cell>
          <cell r="V27">
            <v>0.4928361604533058</v>
          </cell>
          <cell r="W27">
            <v>0.69049575593102719</v>
          </cell>
        </row>
        <row r="28">
          <cell r="P28" t="str">
            <v>Total Non-OPEC</v>
          </cell>
          <cell r="Q28">
            <v>0.18877872602741519</v>
          </cell>
          <cell r="R28">
            <v>1.3599483228610723</v>
          </cell>
          <cell r="S28">
            <v>2.6325929272406441</v>
          </cell>
          <cell r="T28">
            <v>2.9031449865879537</v>
          </cell>
          <cell r="U28">
            <v>3.3134508421072013</v>
          </cell>
          <cell r="V28">
            <v>3.6962560508025462</v>
          </cell>
          <cell r="W28">
            <v>3.9137133402672006</v>
          </cell>
        </row>
      </sheetData>
      <sheetData sheetId="7" refreshError="1">
        <row r="8">
          <cell r="L8">
            <v>2017</v>
          </cell>
          <cell r="M8">
            <v>2018</v>
          </cell>
          <cell r="N8">
            <v>2019</v>
          </cell>
          <cell r="O8">
            <v>2020</v>
          </cell>
          <cell r="P8">
            <v>2021</v>
          </cell>
          <cell r="Q8">
            <v>2022</v>
          </cell>
          <cell r="R8">
            <v>2023</v>
          </cell>
          <cell r="S8">
            <v>2024</v>
          </cell>
          <cell r="T8">
            <v>2025</v>
          </cell>
          <cell r="U8">
            <v>2026</v>
          </cell>
          <cell r="V8">
            <v>2027</v>
          </cell>
          <cell r="W8">
            <v>2028</v>
          </cell>
          <cell r="X8">
            <v>2029</v>
          </cell>
          <cell r="Y8">
            <v>2030</v>
          </cell>
          <cell r="Z8">
            <v>2031</v>
          </cell>
          <cell r="AA8">
            <v>2032</v>
          </cell>
          <cell r="AB8">
            <v>2033</v>
          </cell>
          <cell r="AC8">
            <v>2034</v>
          </cell>
          <cell r="AD8">
            <v>2035</v>
          </cell>
          <cell r="AE8">
            <v>2036</v>
          </cell>
          <cell r="AF8">
            <v>2037</v>
          </cell>
          <cell r="AG8">
            <v>2038</v>
          </cell>
          <cell r="AH8">
            <v>2039</v>
          </cell>
          <cell r="AI8">
            <v>2040</v>
          </cell>
        </row>
        <row r="9">
          <cell r="K9" t="str">
            <v>OECD Americas</v>
          </cell>
        </row>
        <row r="10">
          <cell r="K10" t="str">
            <v>OECD Europe</v>
          </cell>
        </row>
        <row r="11">
          <cell r="K11" t="str">
            <v>OECD Asia-Pacific</v>
          </cell>
        </row>
        <row r="12">
          <cell r="K12" t="str">
            <v>Asia Far East</v>
          </cell>
        </row>
        <row r="13">
          <cell r="K13" t="str">
            <v>Latin America</v>
          </cell>
        </row>
        <row r="14">
          <cell r="K14" t="str">
            <v>Middle East</v>
          </cell>
        </row>
        <row r="15">
          <cell r="K15" t="str">
            <v>Africa</v>
          </cell>
        </row>
        <row r="16">
          <cell r="K16" t="str">
            <v>Eurasia</v>
          </cell>
        </row>
        <row r="17">
          <cell r="K17" t="str">
            <v>China</v>
          </cell>
        </row>
        <row r="18">
          <cell r="K18" t="str">
            <v>Processing Gains</v>
          </cell>
        </row>
      </sheetData>
      <sheetData sheetId="8" refreshError="1">
        <row r="8">
          <cell r="L8">
            <v>2017</v>
          </cell>
          <cell r="M8">
            <v>2018</v>
          </cell>
          <cell r="N8">
            <v>2019</v>
          </cell>
          <cell r="O8">
            <v>2020</v>
          </cell>
          <cell r="P8">
            <v>2021</v>
          </cell>
          <cell r="Q8">
            <v>2022</v>
          </cell>
          <cell r="R8">
            <v>2023</v>
          </cell>
        </row>
        <row r="9">
          <cell r="K9" t="str">
            <v>Conventional crude</v>
          </cell>
          <cell r="L9">
            <v>36.787542000000016</v>
          </cell>
          <cell r="M9">
            <v>36.824959983242167</v>
          </cell>
          <cell r="N9">
            <v>37.187179452211097</v>
          </cell>
          <cell r="O9">
            <v>37.196339374328474</v>
          </cell>
          <cell r="P9">
            <v>37.34133435334072</v>
          </cell>
          <cell r="Q9">
            <v>37.545143564050868</v>
          </cell>
          <cell r="R9">
            <v>37.706401168888355</v>
          </cell>
        </row>
        <row r="10">
          <cell r="K10" t="str">
            <v>Conventional NGLs</v>
          </cell>
          <cell r="L10">
            <v>5.0300560000000001</v>
          </cell>
          <cell r="M10">
            <v>5.0934212521752622</v>
          </cell>
          <cell r="N10">
            <v>5.1934278875827316</v>
          </cell>
          <cell r="O10">
            <v>5.0643993376209275</v>
          </cell>
          <cell r="P10">
            <v>4.9900258885067981</v>
          </cell>
          <cell r="Q10">
            <v>4.9013353597544613</v>
          </cell>
          <cell r="R10">
            <v>4.8576629207157778</v>
          </cell>
        </row>
        <row r="11">
          <cell r="K11" t="str">
            <v>Tight oil (crude &amp; NGLs)</v>
          </cell>
          <cell r="L11">
            <v>8.0393000000000008</v>
          </cell>
          <cell r="M11">
            <v>9.767869975213479</v>
          </cell>
          <cell r="N11">
            <v>11.162889344718423</v>
          </cell>
          <cell r="O11">
            <v>12.293056868123418</v>
          </cell>
          <cell r="P11">
            <v>13.219547744289819</v>
          </cell>
          <cell r="Q11">
            <v>13.919737678337334</v>
          </cell>
          <cell r="R11">
            <v>14.472185209746115</v>
          </cell>
        </row>
        <row r="12">
          <cell r="K12" t="str">
            <v>Non-conventionals (ex-tight oil; ex-biofuels)</v>
          </cell>
          <cell r="L12">
            <v>3.2177699999999998</v>
          </cell>
          <cell r="M12">
            <v>3.3774791797458295</v>
          </cell>
          <cell r="N12">
            <v>3.5497186190911809</v>
          </cell>
          <cell r="O12">
            <v>3.7241925274506396</v>
          </cell>
          <cell r="P12">
            <v>3.8203539574161822</v>
          </cell>
          <cell r="Q12">
            <v>3.8906781336749967</v>
          </cell>
          <cell r="R12">
            <v>3.9967897655020761</v>
          </cell>
        </row>
        <row r="13">
          <cell r="K13" t="str">
            <v>Biofuels</v>
          </cell>
          <cell r="L13">
            <v>2.2438140000000004</v>
          </cell>
          <cell r="M13">
            <v>2.3110894790286958</v>
          </cell>
          <cell r="N13">
            <v>2.392485983571444</v>
          </cell>
          <cell r="O13">
            <v>2.4474136658378409</v>
          </cell>
          <cell r="P13">
            <v>2.5076702246133058</v>
          </cell>
          <cell r="Q13">
            <v>2.5668851676716486</v>
          </cell>
          <cell r="R13">
            <v>2.6204419069440723</v>
          </cell>
        </row>
        <row r="14">
          <cell r="K14" t="str">
            <v>Refinery processing gains</v>
          </cell>
          <cell r="L14">
            <v>2.2109999999999999</v>
          </cell>
          <cell r="M14">
            <v>2.2480000000000002</v>
          </cell>
          <cell r="N14">
            <v>2.2759999999999998</v>
          </cell>
          <cell r="O14">
            <v>2.4178685047009507</v>
          </cell>
          <cell r="P14">
            <v>2.4276721116785671</v>
          </cell>
          <cell r="Q14">
            <v>2.4470279785795968</v>
          </cell>
          <cell r="R14">
            <v>2.4604216812845126</v>
          </cell>
        </row>
      </sheetData>
      <sheetData sheetId="9" refreshError="1"/>
      <sheetData sheetId="10" refreshError="1"/>
      <sheetData sheetId="11" refreshError="1"/>
      <sheetData sheetId="12" refreshError="1">
        <row r="8">
          <cell r="Q8">
            <v>2017</v>
          </cell>
        </row>
        <row r="32">
          <cell r="Q32">
            <v>2017</v>
          </cell>
          <cell r="R32">
            <v>2040</v>
          </cell>
        </row>
        <row r="33">
          <cell r="P33" t="str">
            <v>OECD America</v>
          </cell>
        </row>
        <row r="34">
          <cell r="P34" t="str">
            <v>Eurasia</v>
          </cell>
        </row>
        <row r="35">
          <cell r="P35" t="str">
            <v>Latin America</v>
          </cell>
        </row>
        <row r="36">
          <cell r="P36" t="str">
            <v>China</v>
          </cell>
        </row>
        <row r="37">
          <cell r="P37" t="str">
            <v>OECD Europe</v>
          </cell>
        </row>
        <row r="38">
          <cell r="P38" t="str">
            <v>Asia/Far East</v>
          </cell>
        </row>
        <row r="39">
          <cell r="P39" t="str">
            <v>Africa</v>
          </cell>
        </row>
        <row r="40">
          <cell r="P40" t="str">
            <v>Middle East</v>
          </cell>
        </row>
        <row r="41">
          <cell r="P41" t="str">
            <v>OECD Asia Oceania</v>
          </cell>
        </row>
        <row r="42">
          <cell r="P42" t="str">
            <v>Processing gains</v>
          </cell>
        </row>
      </sheetData>
      <sheetData sheetId="13" refreshError="1"/>
      <sheetData sheetId="14" refreshError="1"/>
      <sheetData sheetId="15" refreshError="1">
        <row r="4">
          <cell r="B4">
            <v>2010</v>
          </cell>
          <cell r="C4">
            <v>2011</v>
          </cell>
          <cell r="D4">
            <v>2012</v>
          </cell>
          <cell r="E4">
            <v>2013</v>
          </cell>
          <cell r="F4">
            <v>2014</v>
          </cell>
          <cell r="G4">
            <v>2015</v>
          </cell>
          <cell r="H4">
            <v>2016</v>
          </cell>
          <cell r="I4">
            <v>2017</v>
          </cell>
          <cell r="J4">
            <v>2018</v>
          </cell>
          <cell r="K4">
            <v>2019</v>
          </cell>
          <cell r="L4">
            <v>2020</v>
          </cell>
          <cell r="M4">
            <v>2021</v>
          </cell>
          <cell r="N4">
            <v>2022</v>
          </cell>
          <cell r="O4">
            <v>2023</v>
          </cell>
          <cell r="P4">
            <v>2024</v>
          </cell>
          <cell r="Q4">
            <v>2025</v>
          </cell>
          <cell r="R4">
            <v>2026</v>
          </cell>
          <cell r="S4">
            <v>2027</v>
          </cell>
          <cell r="T4">
            <v>2028</v>
          </cell>
          <cell r="U4">
            <v>2029</v>
          </cell>
          <cell r="V4">
            <v>2030</v>
          </cell>
          <cell r="W4">
            <v>2031</v>
          </cell>
          <cell r="X4">
            <v>2032</v>
          </cell>
          <cell r="Y4">
            <v>2033</v>
          </cell>
          <cell r="Z4">
            <v>2034</v>
          </cell>
          <cell r="AA4">
            <v>2035</v>
          </cell>
          <cell r="AB4">
            <v>2036</v>
          </cell>
          <cell r="AC4">
            <v>2037</v>
          </cell>
          <cell r="AD4">
            <v>2038</v>
          </cell>
          <cell r="AE4">
            <v>2039</v>
          </cell>
          <cell r="AF4">
            <v>2040</v>
          </cell>
        </row>
        <row r="5">
          <cell r="A5" t="str">
            <v>Permian</v>
          </cell>
        </row>
        <row r="6">
          <cell r="A6" t="str">
            <v>Bakken</v>
          </cell>
        </row>
        <row r="7">
          <cell r="A7" t="str">
            <v>Eagle Ford</v>
          </cell>
        </row>
        <row r="8">
          <cell r="A8" t="str">
            <v>Niobrara</v>
          </cell>
        </row>
        <row r="9">
          <cell r="A9" t="str">
            <v>Other</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w data"/>
      <sheetName val="Calc"/>
      <sheetName val="Graphs"/>
    </sheetNames>
    <sheetDataSet>
      <sheetData sheetId="0"/>
      <sheetData sheetId="1">
        <row r="3">
          <cell r="AZ3">
            <v>37987</v>
          </cell>
          <cell r="BA3">
            <v>38018</v>
          </cell>
          <cell r="BB3">
            <v>38047</v>
          </cell>
          <cell r="BC3">
            <v>38078</v>
          </cell>
          <cell r="BD3">
            <v>38108</v>
          </cell>
          <cell r="BE3">
            <v>38139</v>
          </cell>
          <cell r="BF3">
            <v>38169</v>
          </cell>
          <cell r="BG3">
            <v>38200</v>
          </cell>
          <cell r="BH3">
            <v>38231</v>
          </cell>
          <cell r="BI3">
            <v>38261</v>
          </cell>
          <cell r="BJ3">
            <v>38292</v>
          </cell>
          <cell r="BK3">
            <v>38322</v>
          </cell>
          <cell r="BL3">
            <v>38353</v>
          </cell>
          <cell r="BM3">
            <v>38384</v>
          </cell>
          <cell r="BN3">
            <v>38412</v>
          </cell>
          <cell r="BO3">
            <v>38443</v>
          </cell>
          <cell r="BP3">
            <v>38473</v>
          </cell>
          <cell r="BQ3">
            <v>38504</v>
          </cell>
          <cell r="BR3">
            <v>38534</v>
          </cell>
          <cell r="BS3">
            <v>38565</v>
          </cell>
          <cell r="BT3">
            <v>38596</v>
          </cell>
          <cell r="BU3">
            <v>38626</v>
          </cell>
          <cell r="BV3">
            <v>38657</v>
          </cell>
          <cell r="BW3">
            <v>38687</v>
          </cell>
          <cell r="BX3">
            <v>38718</v>
          </cell>
          <cell r="BY3">
            <v>38749</v>
          </cell>
          <cell r="BZ3">
            <v>38777</v>
          </cell>
          <cell r="CA3">
            <v>38808</v>
          </cell>
          <cell r="CB3">
            <v>38838</v>
          </cell>
          <cell r="CC3">
            <v>38869</v>
          </cell>
          <cell r="CD3">
            <v>38899</v>
          </cell>
          <cell r="CE3">
            <v>38930</v>
          </cell>
          <cell r="CF3">
            <v>38961</v>
          </cell>
          <cell r="CG3">
            <v>38991</v>
          </cell>
          <cell r="CH3">
            <v>39022</v>
          </cell>
          <cell r="CI3">
            <v>39052</v>
          </cell>
          <cell r="CJ3">
            <v>39083</v>
          </cell>
          <cell r="CK3">
            <v>39114</v>
          </cell>
          <cell r="CL3">
            <v>39142</v>
          </cell>
          <cell r="CM3">
            <v>39173</v>
          </cell>
          <cell r="CN3">
            <v>39203</v>
          </cell>
          <cell r="CO3">
            <v>39234</v>
          </cell>
          <cell r="CP3">
            <v>39264</v>
          </cell>
          <cell r="CQ3">
            <v>39295</v>
          </cell>
          <cell r="CR3">
            <v>39326</v>
          </cell>
          <cell r="CS3">
            <v>39356</v>
          </cell>
          <cell r="CT3">
            <v>39387</v>
          </cell>
          <cell r="CU3">
            <v>39417</v>
          </cell>
          <cell r="CV3">
            <v>39448</v>
          </cell>
          <cell r="CW3">
            <v>39479</v>
          </cell>
          <cell r="CX3">
            <v>39508</v>
          </cell>
          <cell r="CY3">
            <v>39539</v>
          </cell>
          <cell r="CZ3">
            <v>39569</v>
          </cell>
          <cell r="DA3">
            <v>39600</v>
          </cell>
          <cell r="DB3">
            <v>39630</v>
          </cell>
          <cell r="DC3">
            <v>39661</v>
          </cell>
          <cell r="DD3">
            <v>39692</v>
          </cell>
          <cell r="DE3">
            <v>39722</v>
          </cell>
          <cell r="DF3">
            <v>39753</v>
          </cell>
          <cell r="DG3">
            <v>39783</v>
          </cell>
          <cell r="DH3">
            <v>39814</v>
          </cell>
          <cell r="DI3">
            <v>39845</v>
          </cell>
          <cell r="DJ3">
            <v>39873</v>
          </cell>
          <cell r="DK3">
            <v>39904</v>
          </cell>
          <cell r="DL3">
            <v>39934</v>
          </cell>
          <cell r="DM3">
            <v>39965</v>
          </cell>
          <cell r="DN3">
            <v>39995</v>
          </cell>
          <cell r="DO3">
            <v>40026</v>
          </cell>
          <cell r="DP3">
            <v>40057</v>
          </cell>
          <cell r="DQ3">
            <v>40087</v>
          </cell>
          <cell r="DR3">
            <v>40118</v>
          </cell>
          <cell r="DS3">
            <v>40148</v>
          </cell>
          <cell r="DT3">
            <v>40179</v>
          </cell>
          <cell r="DU3">
            <v>40210</v>
          </cell>
          <cell r="DV3">
            <v>40238</v>
          </cell>
          <cell r="DW3">
            <v>40269</v>
          </cell>
          <cell r="DX3">
            <v>40299</v>
          </cell>
          <cell r="DY3">
            <v>40330</v>
          </cell>
          <cell r="DZ3">
            <v>40360</v>
          </cell>
          <cell r="EA3">
            <v>40391</v>
          </cell>
          <cell r="EB3">
            <v>40422</v>
          </cell>
          <cell r="EC3">
            <v>40452</v>
          </cell>
          <cell r="ED3">
            <v>40483</v>
          </cell>
          <cell r="EE3">
            <v>40513</v>
          </cell>
          <cell r="EF3">
            <v>40544</v>
          </cell>
          <cell r="EG3">
            <v>40575</v>
          </cell>
          <cell r="EH3">
            <v>40603</v>
          </cell>
          <cell r="EI3">
            <v>40634</v>
          </cell>
          <cell r="EJ3">
            <v>40664</v>
          </cell>
          <cell r="EK3">
            <v>40695</v>
          </cell>
          <cell r="EL3">
            <v>40725</v>
          </cell>
          <cell r="EM3">
            <v>40756</v>
          </cell>
          <cell r="EN3">
            <v>40787</v>
          </cell>
          <cell r="EO3">
            <v>40817</v>
          </cell>
          <cell r="EP3">
            <v>40848</v>
          </cell>
          <cell r="EQ3">
            <v>40878</v>
          </cell>
          <cell r="ER3">
            <v>40909</v>
          </cell>
          <cell r="ES3">
            <v>40940</v>
          </cell>
          <cell r="ET3">
            <v>40969</v>
          </cell>
          <cell r="EU3">
            <v>41000</v>
          </cell>
          <cell r="EV3">
            <v>41030</v>
          </cell>
          <cell r="EW3">
            <v>41061</v>
          </cell>
          <cell r="EX3">
            <v>41091</v>
          </cell>
          <cell r="EY3">
            <v>41122</v>
          </cell>
          <cell r="EZ3">
            <v>41153</v>
          </cell>
          <cell r="FA3">
            <v>41183</v>
          </cell>
          <cell r="FB3">
            <v>41214</v>
          </cell>
          <cell r="FC3">
            <v>41244</v>
          </cell>
          <cell r="FD3">
            <v>41275</v>
          </cell>
          <cell r="FE3">
            <v>41306</v>
          </cell>
          <cell r="FF3">
            <v>41334</v>
          </cell>
          <cell r="FG3">
            <v>41365</v>
          </cell>
          <cell r="FH3">
            <v>41395</v>
          </cell>
          <cell r="FI3">
            <v>41426</v>
          </cell>
          <cell r="FJ3">
            <v>41456</v>
          </cell>
          <cell r="FK3">
            <v>41487</v>
          </cell>
          <cell r="FL3">
            <v>41518</v>
          </cell>
          <cell r="FM3">
            <v>41548</v>
          </cell>
          <cell r="FN3">
            <v>41579</v>
          </cell>
          <cell r="FO3">
            <v>41609</v>
          </cell>
          <cell r="FP3">
            <v>41640</v>
          </cell>
          <cell r="FQ3">
            <v>41671</v>
          </cell>
          <cell r="FR3">
            <v>41699</v>
          </cell>
          <cell r="FS3">
            <v>41730</v>
          </cell>
          <cell r="FT3">
            <v>41760</v>
          </cell>
          <cell r="FU3">
            <v>41791</v>
          </cell>
          <cell r="FV3">
            <v>41821</v>
          </cell>
          <cell r="FW3">
            <v>41852</v>
          </cell>
          <cell r="FX3">
            <v>41883</v>
          </cell>
          <cell r="FY3">
            <v>41913</v>
          </cell>
          <cell r="FZ3">
            <v>41944</v>
          </cell>
          <cell r="GA3">
            <v>41974</v>
          </cell>
          <cell r="GB3">
            <v>42005</v>
          </cell>
          <cell r="GC3">
            <v>42036</v>
          </cell>
          <cell r="GD3">
            <v>42064</v>
          </cell>
          <cell r="GE3">
            <v>42095</v>
          </cell>
          <cell r="GF3">
            <v>42125</v>
          </cell>
          <cell r="GG3">
            <v>42156</v>
          </cell>
          <cell r="GH3">
            <v>42186</v>
          </cell>
          <cell r="GI3">
            <v>42217</v>
          </cell>
          <cell r="GJ3">
            <v>42248</v>
          </cell>
          <cell r="GK3">
            <v>42278</v>
          </cell>
          <cell r="GL3">
            <v>42309</v>
          </cell>
          <cell r="GM3">
            <v>42339</v>
          </cell>
          <cell r="GN3">
            <v>42370</v>
          </cell>
          <cell r="GO3">
            <v>42401</v>
          </cell>
          <cell r="GP3">
            <v>42430</v>
          </cell>
          <cell r="GQ3">
            <v>42461</v>
          </cell>
          <cell r="GR3">
            <v>42491</v>
          </cell>
          <cell r="GS3">
            <v>42522</v>
          </cell>
          <cell r="GT3">
            <v>42552</v>
          </cell>
          <cell r="GU3">
            <v>42583</v>
          </cell>
          <cell r="GV3">
            <v>42614</v>
          </cell>
          <cell r="GW3">
            <v>42644</v>
          </cell>
          <cell r="GX3">
            <v>42675</v>
          </cell>
          <cell r="GY3">
            <v>42705</v>
          </cell>
          <cell r="GZ3">
            <v>42736</v>
          </cell>
          <cell r="HA3">
            <v>42767</v>
          </cell>
          <cell r="HB3">
            <v>42795</v>
          </cell>
          <cell r="HC3">
            <v>42826</v>
          </cell>
          <cell r="HD3">
            <v>42856</v>
          </cell>
          <cell r="HE3">
            <v>42887</v>
          </cell>
          <cell r="HF3">
            <v>42917</v>
          </cell>
          <cell r="HG3">
            <v>42948</v>
          </cell>
          <cell r="HH3">
            <v>42979</v>
          </cell>
          <cell r="HI3">
            <v>43009</v>
          </cell>
          <cell r="HJ3">
            <v>43040</v>
          </cell>
          <cell r="HK3">
            <v>43070</v>
          </cell>
          <cell r="HL3">
            <v>43101</v>
          </cell>
          <cell r="HM3">
            <v>43132</v>
          </cell>
          <cell r="HN3">
            <v>43160</v>
          </cell>
          <cell r="HO3">
            <v>43191</v>
          </cell>
          <cell r="HP3">
            <v>43221</v>
          </cell>
          <cell r="HQ3">
            <v>43252</v>
          </cell>
        </row>
        <row r="18">
          <cell r="B18" t="str">
            <v>Drilling oil and gas wells</v>
          </cell>
          <cell r="AZ18">
            <v>100</v>
          </cell>
          <cell r="BA18">
            <v>100.45161290322579</v>
          </cell>
          <cell r="BB18">
            <v>100.32258064516128</v>
          </cell>
          <cell r="BC18">
            <v>100.90322580645162</v>
          </cell>
          <cell r="BD18">
            <v>101.16129032258065</v>
          </cell>
          <cell r="BE18">
            <v>103.93548387096774</v>
          </cell>
          <cell r="BF18">
            <v>105.0967741935484</v>
          </cell>
          <cell r="BG18">
            <v>108.51612903225805</v>
          </cell>
          <cell r="BH18">
            <v>111.48387096774195</v>
          </cell>
          <cell r="BI18">
            <v>118.51612903225805</v>
          </cell>
          <cell r="BJ18">
            <v>119.93548387096776</v>
          </cell>
          <cell r="BK18">
            <v>130.12903225806451</v>
          </cell>
          <cell r="BL18">
            <v>131.2258064516129</v>
          </cell>
          <cell r="BM18">
            <v>137.87096774193549</v>
          </cell>
          <cell r="BN18">
            <v>144.58064516129033</v>
          </cell>
          <cell r="BO18">
            <v>147.29032258064515</v>
          </cell>
          <cell r="BP18">
            <v>150</v>
          </cell>
          <cell r="BQ18">
            <v>153.74193548387098</v>
          </cell>
          <cell r="BR18">
            <v>166.12903225806451</v>
          </cell>
          <cell r="BS18">
            <v>172.96774193548387</v>
          </cell>
          <cell r="BT18">
            <v>176.38709677419354</v>
          </cell>
          <cell r="BU18">
            <v>188.25806451612902</v>
          </cell>
          <cell r="BV18">
            <v>216.58064516129031</v>
          </cell>
          <cell r="BW18">
            <v>218.32258064516128</v>
          </cell>
          <cell r="BX18">
            <v>223.67741935483872</v>
          </cell>
          <cell r="BY18">
            <v>229.74193548387098</v>
          </cell>
          <cell r="BZ18">
            <v>235.29032258064518</v>
          </cell>
          <cell r="CA18">
            <v>250.19354838709677</v>
          </cell>
          <cell r="CB18">
            <v>254.19354838709677</v>
          </cell>
          <cell r="CC18">
            <v>256.70967741935482</v>
          </cell>
          <cell r="CD18">
            <v>245.87096774193552</v>
          </cell>
          <cell r="CE18">
            <v>249.54838709677421</v>
          </cell>
          <cell r="CF18">
            <v>241.29032258064518</v>
          </cell>
          <cell r="CG18">
            <v>242.25806451612902</v>
          </cell>
          <cell r="CH18">
            <v>250.32258064516131</v>
          </cell>
          <cell r="CI18">
            <v>245.16129032258064</v>
          </cell>
          <cell r="CJ18">
            <v>236.83870967741939</v>
          </cell>
          <cell r="CK18">
            <v>251.67741935483875</v>
          </cell>
          <cell r="CL18">
            <v>245.29032258064512</v>
          </cell>
          <cell r="CM18">
            <v>235.35483870967741</v>
          </cell>
          <cell r="CN18">
            <v>236.90322580645162</v>
          </cell>
          <cell r="CO18">
            <v>232.77419354838707</v>
          </cell>
          <cell r="CP18">
            <v>227.22580645161287</v>
          </cell>
          <cell r="CQ18">
            <v>226.25806451612905</v>
          </cell>
          <cell r="CR18">
            <v>229.48387096774195</v>
          </cell>
          <cell r="CS18">
            <v>226.58064516129031</v>
          </cell>
          <cell r="CT18">
            <v>226.70967741935485</v>
          </cell>
          <cell r="CU18">
            <v>216.64516129032259</v>
          </cell>
          <cell r="CV18">
            <v>222.83870967741933</v>
          </cell>
          <cell r="CW18">
            <v>224.70967741935485</v>
          </cell>
          <cell r="CX18">
            <v>227.54838709677418</v>
          </cell>
          <cell r="CY18">
            <v>228.19354838709677</v>
          </cell>
          <cell r="CZ18">
            <v>233.0322580645161</v>
          </cell>
          <cell r="DA18">
            <v>235.03225806451616</v>
          </cell>
          <cell r="DB18">
            <v>241.61290322580643</v>
          </cell>
          <cell r="DC18">
            <v>244.06451612903228</v>
          </cell>
          <cell r="DD18">
            <v>244.7741935483871</v>
          </cell>
          <cell r="DE18">
            <v>248.06451612903226</v>
          </cell>
          <cell r="DF18">
            <v>248.32258064516125</v>
          </cell>
          <cell r="DG18">
            <v>242.38709677419354</v>
          </cell>
          <cell r="DH18">
            <v>236.70967741935479</v>
          </cell>
          <cell r="DI18">
            <v>233.0322580645161</v>
          </cell>
          <cell r="DJ18">
            <v>230.258064516129</v>
          </cell>
          <cell r="DK18">
            <v>218.83870967741936</v>
          </cell>
          <cell r="DL18">
            <v>204.06451612903226</v>
          </cell>
          <cell r="DM18">
            <v>202.51612903225805</v>
          </cell>
          <cell r="DN18">
            <v>207.80645161290323</v>
          </cell>
          <cell r="DO18">
            <v>205.29032258064515</v>
          </cell>
          <cell r="DP18">
            <v>198.83870967741933</v>
          </cell>
          <cell r="DQ18">
            <v>200.83870967741936</v>
          </cell>
          <cell r="DR18">
            <v>201.35483870967744</v>
          </cell>
          <cell r="DS18">
            <v>201.16129032258067</v>
          </cell>
          <cell r="DT18">
            <v>201.61290322580646</v>
          </cell>
          <cell r="DU18">
            <v>204.51612903225805</v>
          </cell>
          <cell r="DV18">
            <v>204.77419354838707</v>
          </cell>
          <cell r="DW18">
            <v>204.90322580645164</v>
          </cell>
          <cell r="DX18">
            <v>205.09677419354836</v>
          </cell>
          <cell r="DY18">
            <v>206.32258064516131</v>
          </cell>
          <cell r="DZ18">
            <v>212.32258064516131</v>
          </cell>
          <cell r="EA18">
            <v>211.80645161290323</v>
          </cell>
          <cell r="EB18">
            <v>216.12903225806451</v>
          </cell>
          <cell r="EC18">
            <v>216.64516129032259</v>
          </cell>
          <cell r="ED18">
            <v>218.25806451612902</v>
          </cell>
          <cell r="EE18">
            <v>220.96774193548384</v>
          </cell>
          <cell r="EF18">
            <v>225.03225806451616</v>
          </cell>
          <cell r="EG18">
            <v>225.67741935483872</v>
          </cell>
          <cell r="EH18">
            <v>226.1935483870968</v>
          </cell>
          <cell r="EI18">
            <v>228.70967741935485</v>
          </cell>
          <cell r="EJ18">
            <v>230.77419354838707</v>
          </cell>
          <cell r="EK18">
            <v>232.83870967741933</v>
          </cell>
          <cell r="EL18">
            <v>236.45161290322582</v>
          </cell>
          <cell r="EM18">
            <v>237.09677419354841</v>
          </cell>
          <cell r="EN18">
            <v>239.16129032258064</v>
          </cell>
          <cell r="EO18">
            <v>241.48387096774195</v>
          </cell>
          <cell r="EP18">
            <v>242.70967741935485</v>
          </cell>
          <cell r="EQ18">
            <v>242.25806451612902</v>
          </cell>
          <cell r="ER18">
            <v>243.29032258064518</v>
          </cell>
          <cell r="ES18">
            <v>246.06451612903223</v>
          </cell>
          <cell r="ET18">
            <v>250.70967741935485</v>
          </cell>
          <cell r="EU18">
            <v>252.64516129032262</v>
          </cell>
          <cell r="EV18">
            <v>253.61290322580646</v>
          </cell>
          <cell r="EW18">
            <v>254.06451612903226</v>
          </cell>
          <cell r="EX18">
            <v>253.74193548387098</v>
          </cell>
          <cell r="EY18">
            <v>254.83870967741936</v>
          </cell>
          <cell r="EZ18">
            <v>255.29032258064515</v>
          </cell>
          <cell r="FA18">
            <v>255.35483870967744</v>
          </cell>
          <cell r="FB18">
            <v>256.19354838709677</v>
          </cell>
          <cell r="FC18">
            <v>256</v>
          </cell>
          <cell r="FD18">
            <v>257.29032258064512</v>
          </cell>
          <cell r="FE18">
            <v>262.51612903225805</v>
          </cell>
          <cell r="FF18">
            <v>277.80645161290323</v>
          </cell>
          <cell r="FG18">
            <v>278.64516129032256</v>
          </cell>
          <cell r="FH18">
            <v>278.90322580645159</v>
          </cell>
          <cell r="FI18">
            <v>283.93548387096774</v>
          </cell>
          <cell r="FJ18">
            <v>284.77419354838707</v>
          </cell>
          <cell r="FK18">
            <v>285.35483870967744</v>
          </cell>
          <cell r="FL18">
            <v>286.12903225806451</v>
          </cell>
          <cell r="FM18">
            <v>287.09677419354841</v>
          </cell>
          <cell r="FN18">
            <v>287.35483870967744</v>
          </cell>
          <cell r="FO18">
            <v>288</v>
          </cell>
          <cell r="FP18">
            <v>289.61290322580646</v>
          </cell>
          <cell r="FQ18">
            <v>294.32258064516128</v>
          </cell>
          <cell r="FR18">
            <v>294.9677419354839</v>
          </cell>
          <cell r="FS18">
            <v>294.58064516129031</v>
          </cell>
          <cell r="FT18">
            <v>293.74193548387098</v>
          </cell>
          <cell r="FU18">
            <v>293.87096774193549</v>
          </cell>
          <cell r="FV18">
            <v>293.16129032258067</v>
          </cell>
          <cell r="FW18">
            <v>293.48387096774189</v>
          </cell>
          <cell r="FX18">
            <v>291.29032258064518</v>
          </cell>
          <cell r="FY18">
            <v>290.19354838709677</v>
          </cell>
          <cell r="FZ18">
            <v>289.80645161290323</v>
          </cell>
          <cell r="GA18">
            <v>280.51612903225805</v>
          </cell>
          <cell r="GB18">
            <v>265.93548387096774</v>
          </cell>
          <cell r="GC18">
            <v>264.64516129032256</v>
          </cell>
          <cell r="GD18">
            <v>251.03225806451613</v>
          </cell>
          <cell r="GE18">
            <v>247.29032258064518</v>
          </cell>
          <cell r="GF18">
            <v>245.22580645161293</v>
          </cell>
          <cell r="GG18">
            <v>242.7741935483871</v>
          </cell>
          <cell r="GH18">
            <v>238.83870967741933</v>
          </cell>
          <cell r="GI18">
            <v>236.06451612903223</v>
          </cell>
          <cell r="GJ18">
            <v>235.22580645161293</v>
          </cell>
          <cell r="GK18">
            <v>233.41935483870969</v>
          </cell>
          <cell r="GL18">
            <v>219.61290322580643</v>
          </cell>
          <cell r="GM18">
            <v>217.09677419354838</v>
          </cell>
          <cell r="GN18">
            <v>209.54838709677421</v>
          </cell>
          <cell r="GO18">
            <v>208.38709677419357</v>
          </cell>
          <cell r="GP18">
            <v>207.54838709677418</v>
          </cell>
          <cell r="GQ18">
            <v>206.32258064516131</v>
          </cell>
          <cell r="GR18">
            <v>206.45161290322579</v>
          </cell>
          <cell r="GS18">
            <v>205.35483870967744</v>
          </cell>
          <cell r="GT18">
            <v>204.32258064516128</v>
          </cell>
          <cell r="GU18">
            <v>200.51612903225808</v>
          </cell>
          <cell r="GV18">
            <v>200</v>
          </cell>
          <cell r="GW18">
            <v>195.03225806451613</v>
          </cell>
          <cell r="GX18">
            <v>194.96774193548387</v>
          </cell>
          <cell r="GY18">
            <v>195.29032258064515</v>
          </cell>
          <cell r="GZ18">
            <v>195.35483870967744</v>
          </cell>
          <cell r="HA18">
            <v>201.35483870967744</v>
          </cell>
          <cell r="HB18">
            <v>208.32258064516128</v>
          </cell>
          <cell r="HC18">
            <v>208.38709677419357</v>
          </cell>
          <cell r="HD18">
            <v>208.90322580645164</v>
          </cell>
          <cell r="HE18">
            <v>209.74193548387098</v>
          </cell>
          <cell r="HF18">
            <v>208.96774193548384</v>
          </cell>
          <cell r="HG18">
            <v>212.25806451612902</v>
          </cell>
          <cell r="HH18">
            <v>212.32258064516131</v>
          </cell>
          <cell r="HI18">
            <v>212.06451612903226</v>
          </cell>
          <cell r="HJ18">
            <v>212.9677419354839</v>
          </cell>
          <cell r="HK18">
            <v>215.29032258064515</v>
          </cell>
          <cell r="HL18">
            <v>215.80645161290323</v>
          </cell>
          <cell r="HM18">
            <v>212.32258064516131</v>
          </cell>
          <cell r="HN18">
            <v>213.41935483870969</v>
          </cell>
          <cell r="HO18">
            <v>213.41935483870969</v>
          </cell>
          <cell r="HP18">
            <v>213.41935483870969</v>
          </cell>
          <cell r="HQ18">
            <v>213.41935483870969</v>
          </cell>
        </row>
      </sheetData>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Totals"/>
      <sheetName val="Comparison"/>
      <sheetName val="Tables"/>
      <sheetName val="well performance"/>
      <sheetName val="NOTES"/>
      <sheetName val="Permian Region"/>
      <sheetName val="Bakken Region"/>
      <sheetName val="Eagle Ford Region"/>
      <sheetName val="Niobrara Region"/>
      <sheetName val="Anadarko Region"/>
      <sheetName val="Appalachia Region"/>
      <sheetName val="Haynesville Region"/>
      <sheetName val="Anadarko Region-input"/>
      <sheetName val="Appalachia Region-input"/>
      <sheetName val="Bakken Region-input"/>
      <sheetName val="Eagle Ford Region-input"/>
      <sheetName val="Haynesville Region-input"/>
      <sheetName val="Niobrara Region-input"/>
      <sheetName val="Permian Region-input"/>
      <sheetName val="INPUT EIA BASELINE"/>
    </sheetNames>
    <sheetDataSet>
      <sheetData sheetId="0"/>
      <sheetData sheetId="1">
        <row r="54">
          <cell r="D54">
            <v>36526</v>
          </cell>
          <cell r="E54">
            <v>36892</v>
          </cell>
          <cell r="F54">
            <v>37257</v>
          </cell>
          <cell r="G54">
            <v>37622</v>
          </cell>
          <cell r="H54">
            <v>37987</v>
          </cell>
          <cell r="I54">
            <v>38353</v>
          </cell>
          <cell r="J54">
            <v>38718</v>
          </cell>
          <cell r="K54">
            <v>39083</v>
          </cell>
          <cell r="L54">
            <v>39448</v>
          </cell>
          <cell r="M54">
            <v>39814</v>
          </cell>
          <cell r="N54">
            <v>40179</v>
          </cell>
          <cell r="O54">
            <v>40544</v>
          </cell>
          <cell r="P54">
            <v>40909</v>
          </cell>
          <cell r="Q54">
            <v>41275</v>
          </cell>
          <cell r="R54">
            <v>41640</v>
          </cell>
          <cell r="S54">
            <v>42005</v>
          </cell>
          <cell r="T54">
            <v>42370</v>
          </cell>
          <cell r="U54">
            <v>42736</v>
          </cell>
          <cell r="V54">
            <v>43101</v>
          </cell>
          <cell r="W54">
            <v>43466</v>
          </cell>
          <cell r="X54">
            <v>43831</v>
          </cell>
          <cell r="Y54">
            <v>44197</v>
          </cell>
          <cell r="Z54">
            <v>44562</v>
          </cell>
          <cell r="AA54">
            <v>44927</v>
          </cell>
          <cell r="AB54">
            <v>45292</v>
          </cell>
          <cell r="AC54">
            <v>45658</v>
          </cell>
          <cell r="AD54">
            <v>46023</v>
          </cell>
          <cell r="AE54">
            <v>46388</v>
          </cell>
          <cell r="AF54">
            <v>46753</v>
          </cell>
          <cell r="AG54">
            <v>47119</v>
          </cell>
          <cell r="AH54">
            <v>47484</v>
          </cell>
          <cell r="AI54">
            <v>47849</v>
          </cell>
          <cell r="AJ54">
            <v>48214</v>
          </cell>
          <cell r="AK54">
            <v>48580</v>
          </cell>
          <cell r="AL54">
            <v>48945</v>
          </cell>
          <cell r="AM54">
            <v>49310</v>
          </cell>
          <cell r="AN54">
            <v>49675</v>
          </cell>
          <cell r="AO54">
            <v>50041</v>
          </cell>
          <cell r="AP54">
            <v>50406</v>
          </cell>
          <cell r="AQ54">
            <v>50771</v>
          </cell>
          <cell r="AR54">
            <v>51136</v>
          </cell>
        </row>
        <row r="55">
          <cell r="A55" t="str">
            <v>Reference Case</v>
          </cell>
          <cell r="D55">
            <v>0</v>
          </cell>
          <cell r="E55">
            <v>0</v>
          </cell>
          <cell r="F55">
            <v>0</v>
          </cell>
          <cell r="G55">
            <v>0</v>
          </cell>
          <cell r="H55">
            <v>0</v>
          </cell>
          <cell r="I55">
            <v>5.5976236979935978E-2</v>
          </cell>
          <cell r="J55">
            <v>9.71477276580585E-2</v>
          </cell>
          <cell r="K55">
            <v>0.15882837501431471</v>
          </cell>
          <cell r="L55">
            <v>0.2793146749519958</v>
          </cell>
          <cell r="M55">
            <v>0.47389509175158162</v>
          </cell>
          <cell r="N55">
            <v>0.79714979991510138</v>
          </cell>
          <cell r="O55">
            <v>1.4470259380067143</v>
          </cell>
          <cell r="P55">
            <v>2.7169374693747921</v>
          </cell>
          <cell r="Q55">
            <v>4.0963184797357579</v>
          </cell>
          <cell r="R55">
            <v>5.6650805985514978</v>
          </cell>
          <cell r="S55">
            <v>6.6926126482058983</v>
          </cell>
          <cell r="T55">
            <v>6.5861182966798246</v>
          </cell>
          <cell r="U55">
            <v>7.42</v>
          </cell>
          <cell r="V55">
            <v>9.1</v>
          </cell>
          <cell r="W55">
            <v>10.44</v>
          </cell>
          <cell r="X55">
            <v>11.506692869214982</v>
          </cell>
          <cell r="Y55">
            <v>12.36283171970571</v>
          </cell>
          <cell r="Z55">
            <v>12.986636369474809</v>
          </cell>
          <cell r="AA55">
            <v>13.444028696619521</v>
          </cell>
          <cell r="AB55">
            <v>13.648111484697431</v>
          </cell>
          <cell r="AC55">
            <v>13.850182044995684</v>
          </cell>
          <cell r="AD55">
            <v>14.010833185853354</v>
          </cell>
          <cell r="AE55">
            <v>14.078791696627009</v>
          </cell>
          <cell r="AF55">
            <v>14.072038348584279</v>
          </cell>
          <cell r="AG55">
            <v>14.01004465495356</v>
          </cell>
          <cell r="AH55">
            <v>13.917670480415463</v>
          </cell>
          <cell r="AI55">
            <v>13.787050303340786</v>
          </cell>
          <cell r="AJ55">
            <v>13.62063549152715</v>
          </cell>
          <cell r="AK55">
            <v>13.425446245151525</v>
          </cell>
          <cell r="AL55">
            <v>13.221101661745557</v>
          </cell>
          <cell r="AM55">
            <v>13.015555712022064</v>
          </cell>
          <cell r="AN55">
            <v>12.81700323975566</v>
          </cell>
          <cell r="AO55">
            <v>12.623258216378284</v>
          </cell>
          <cell r="AP55">
            <v>12.439008540646775</v>
          </cell>
          <cell r="AQ55">
            <v>12.263676317302625</v>
          </cell>
          <cell r="AR55">
            <v>12.079163227745486</v>
          </cell>
        </row>
        <row r="56">
          <cell r="D56">
            <v>0</v>
          </cell>
          <cell r="E56">
            <v>0</v>
          </cell>
          <cell r="F56">
            <v>0</v>
          </cell>
          <cell r="G56">
            <v>0</v>
          </cell>
          <cell r="H56">
            <v>0</v>
          </cell>
          <cell r="I56">
            <v>5.5976236979935978E-2</v>
          </cell>
          <cell r="J56">
            <v>9.71477276580585E-2</v>
          </cell>
          <cell r="K56">
            <v>0.15882837501431471</v>
          </cell>
          <cell r="L56">
            <v>0.2793146749519958</v>
          </cell>
          <cell r="M56">
            <v>0.47389509175158162</v>
          </cell>
          <cell r="N56">
            <v>0.79714979991510138</v>
          </cell>
          <cell r="O56">
            <v>1.4470259380067143</v>
          </cell>
          <cell r="P56">
            <v>2.7169374693747921</v>
          </cell>
          <cell r="Q56">
            <v>4.0963184797357579</v>
          </cell>
          <cell r="R56">
            <v>5.6650805985514978</v>
          </cell>
          <cell r="S56">
            <v>6.6926126482058983</v>
          </cell>
          <cell r="T56">
            <v>6.5861182966798246</v>
          </cell>
          <cell r="U56">
            <v>7.42</v>
          </cell>
          <cell r="V56">
            <v>9.1</v>
          </cell>
          <cell r="W56">
            <v>10.44</v>
          </cell>
          <cell r="X56">
            <v>11.501501858036901</v>
          </cell>
          <cell r="Y56">
            <v>12.432457066058191</v>
          </cell>
          <cell r="Z56">
            <v>13.050238761028201</v>
          </cell>
          <cell r="AA56">
            <v>13.336643936923897</v>
          </cell>
          <cell r="AB56">
            <v>13.338448684300399</v>
          </cell>
          <cell r="AC56">
            <v>13.132114475515753</v>
          </cell>
          <cell r="AD56">
            <v>12.686166755026084</v>
          </cell>
          <cell r="AE56">
            <v>12.17809576234465</v>
          </cell>
          <cell r="AF56">
            <v>11.692598468520135</v>
          </cell>
          <cell r="AG56">
            <v>11.245938599226802</v>
          </cell>
          <cell r="AH56">
            <v>10.832698598131422</v>
          </cell>
          <cell r="AI56">
            <v>10.430228345109686</v>
          </cell>
          <cell r="AJ56">
            <v>10.042199855478696</v>
          </cell>
          <cell r="AK56">
            <v>9.6785623950177211</v>
          </cell>
          <cell r="AL56">
            <v>9.3649844394176185</v>
          </cell>
          <cell r="AM56">
            <v>9.0889193133691926</v>
          </cell>
          <cell r="AN56">
            <v>8.8480540978826365</v>
          </cell>
          <cell r="AO56">
            <v>8.6328038947079335</v>
          </cell>
          <cell r="AP56">
            <v>8.4413937162489354</v>
          </cell>
          <cell r="AQ56">
            <v>8.2736056579968267</v>
          </cell>
          <cell r="AR56">
            <v>8.1274245953056372</v>
          </cell>
        </row>
        <row r="59">
          <cell r="D59">
            <v>0</v>
          </cell>
          <cell r="E59">
            <v>0</v>
          </cell>
          <cell r="F59">
            <v>0</v>
          </cell>
          <cell r="G59">
            <v>0</v>
          </cell>
          <cell r="H59">
            <v>0</v>
          </cell>
          <cell r="I59">
            <v>5.5976236979935978E-2</v>
          </cell>
          <cell r="J59">
            <v>9.71477276580585E-2</v>
          </cell>
          <cell r="K59">
            <v>0.15882837501431471</v>
          </cell>
          <cell r="L59">
            <v>0.2793146749519958</v>
          </cell>
          <cell r="M59">
            <v>0.47389509175158162</v>
          </cell>
          <cell r="N59">
            <v>0.79714979991510138</v>
          </cell>
          <cell r="O59">
            <v>1.4470259380067143</v>
          </cell>
          <cell r="P59">
            <v>2.7169374693747921</v>
          </cell>
          <cell r="Q59">
            <v>4.0963184797357579</v>
          </cell>
          <cell r="R59">
            <v>5.6650805985514978</v>
          </cell>
          <cell r="S59">
            <v>6.6926126482058983</v>
          </cell>
          <cell r="T59">
            <v>6.5861182966798246</v>
          </cell>
          <cell r="U59">
            <v>7.42</v>
          </cell>
          <cell r="V59">
            <v>9.1</v>
          </cell>
          <cell r="W59">
            <v>10.44</v>
          </cell>
          <cell r="X59">
            <v>11.511463714465354</v>
          </cell>
          <cell r="Y59">
            <v>12.372106181972601</v>
          </cell>
          <cell r="Z59">
            <v>12.999766269754325</v>
          </cell>
          <cell r="AA59">
            <v>13.514252886852667</v>
          </cell>
          <cell r="AB59">
            <v>13.973479340731433</v>
          </cell>
          <cell r="AC59">
            <v>14.527688586049361</v>
          </cell>
          <cell r="AD59">
            <v>15.056484645252921</v>
          </cell>
          <cell r="AE59">
            <v>15.37624982877848</v>
          </cell>
          <cell r="AF59">
            <v>15.511082798531994</v>
          </cell>
          <cell r="AG59">
            <v>15.571144799446035</v>
          </cell>
          <cell r="AH59">
            <v>15.604372387136253</v>
          </cell>
          <cell r="AI59">
            <v>15.624308710171221</v>
          </cell>
          <cell r="AJ59">
            <v>15.628396185516555</v>
          </cell>
          <cell r="AK59">
            <v>15.612366455001238</v>
          </cell>
          <cell r="AL59">
            <v>15.601494761502533</v>
          </cell>
          <cell r="AM59">
            <v>15.588068659359029</v>
          </cell>
          <cell r="AN59">
            <v>15.575015140868404</v>
          </cell>
          <cell r="AO59">
            <v>15.557428852002644</v>
          </cell>
          <cell r="AP59">
            <v>15.537594382357341</v>
          </cell>
          <cell r="AQ59">
            <v>15.518806758543745</v>
          </cell>
          <cell r="AR59">
            <v>15.502090750089945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tabSelected="1" workbookViewId="0">
      <selection activeCell="A13" sqref="A13:R25"/>
    </sheetView>
  </sheetViews>
  <sheetFormatPr defaultRowHeight="15" x14ac:dyDescent="0.25"/>
  <sheetData>
    <row r="1" spans="1:27" x14ac:dyDescent="0.25">
      <c r="A1" s="15" t="s">
        <v>6</v>
      </c>
    </row>
    <row r="2" spans="1:27" x14ac:dyDescent="0.25">
      <c r="A2" s="16" t="s">
        <v>7</v>
      </c>
    </row>
    <row r="4" spans="1:27" x14ac:dyDescent="0.25">
      <c r="A4" s="2"/>
      <c r="B4" s="3">
        <v>42736</v>
      </c>
      <c r="C4" s="3">
        <v>43101</v>
      </c>
      <c r="D4" s="3">
        <v>43466</v>
      </c>
      <c r="E4" s="3">
        <v>43831</v>
      </c>
      <c r="F4" s="3">
        <v>44197</v>
      </c>
      <c r="G4" s="3">
        <v>44562</v>
      </c>
      <c r="H4" s="3">
        <v>44927</v>
      </c>
      <c r="O4" s="1"/>
      <c r="P4" s="1"/>
      <c r="Q4" s="1"/>
      <c r="R4" s="1"/>
      <c r="S4" s="1"/>
      <c r="T4" s="1"/>
      <c r="U4" s="1"/>
      <c r="V4" s="1"/>
      <c r="W4" s="1"/>
      <c r="X4" s="1"/>
      <c r="Y4" s="1"/>
      <c r="Z4" s="1"/>
      <c r="AA4" s="1"/>
    </row>
    <row r="5" spans="1:27" x14ac:dyDescent="0.25">
      <c r="A5" s="2" t="s">
        <v>8</v>
      </c>
      <c r="B5" s="4">
        <v>0.14000000000000001</v>
      </c>
      <c r="C5" s="4">
        <v>0.98</v>
      </c>
      <c r="D5" s="4">
        <v>1.79</v>
      </c>
      <c r="E5" s="4">
        <v>2.02</v>
      </c>
      <c r="F5" s="4">
        <v>2.1</v>
      </c>
      <c r="G5" s="4">
        <v>2.17</v>
      </c>
      <c r="H5" s="4">
        <v>2.15</v>
      </c>
      <c r="O5" s="1"/>
      <c r="P5" s="1"/>
      <c r="Q5" s="1"/>
      <c r="R5" s="1"/>
      <c r="S5" s="1"/>
      <c r="T5" s="1"/>
      <c r="U5" s="1"/>
      <c r="V5" s="1"/>
      <c r="W5" s="1"/>
      <c r="X5" s="1"/>
      <c r="Y5" s="1"/>
      <c r="Z5" s="1"/>
      <c r="AA5" s="1"/>
    </row>
    <row r="6" spans="1:27" x14ac:dyDescent="0.25">
      <c r="A6" s="2" t="s">
        <v>9</v>
      </c>
      <c r="B6" s="4">
        <v>0.15</v>
      </c>
      <c r="C6" s="4">
        <v>0.22</v>
      </c>
      <c r="D6" s="4">
        <v>0.47</v>
      </c>
      <c r="E6" s="4">
        <v>0.54</v>
      </c>
      <c r="F6" s="4">
        <v>0.54</v>
      </c>
      <c r="G6" s="4">
        <v>0.5</v>
      </c>
      <c r="H6" s="4">
        <v>0.49</v>
      </c>
      <c r="O6" s="1"/>
      <c r="P6" s="1"/>
      <c r="Q6" s="1"/>
      <c r="R6" s="1"/>
      <c r="S6" s="1"/>
      <c r="T6" s="1"/>
      <c r="U6" s="1"/>
      <c r="V6" s="1"/>
      <c r="W6" s="1"/>
      <c r="X6" s="1"/>
      <c r="Y6" s="1"/>
      <c r="Z6" s="1"/>
      <c r="AA6" s="1"/>
    </row>
    <row r="7" spans="1:27" x14ac:dyDescent="0.25">
      <c r="A7" s="2" t="s">
        <v>10</v>
      </c>
      <c r="B7" s="4">
        <v>-0.11</v>
      </c>
      <c r="C7" s="4">
        <v>-0.13</v>
      </c>
      <c r="D7" s="4">
        <v>0.2</v>
      </c>
      <c r="E7" s="4">
        <v>0.32</v>
      </c>
      <c r="F7" s="4">
        <v>0.43</v>
      </c>
      <c r="G7" s="4">
        <v>0.42</v>
      </c>
      <c r="H7" s="4">
        <v>0.43</v>
      </c>
      <c r="O7" s="1"/>
      <c r="P7" s="1"/>
      <c r="Q7" s="1"/>
      <c r="Z7" s="1"/>
      <c r="AA7" s="1"/>
    </row>
    <row r="8" spans="1:27" x14ac:dyDescent="0.25">
      <c r="A8" s="2" t="s">
        <v>11</v>
      </c>
      <c r="B8" s="4">
        <v>0</v>
      </c>
      <c r="C8" s="4">
        <v>0.04</v>
      </c>
      <c r="D8" s="4">
        <v>-0.04</v>
      </c>
      <c r="E8" s="4">
        <v>-0.12</v>
      </c>
      <c r="F8" s="4">
        <v>-0.15</v>
      </c>
      <c r="G8" s="4">
        <v>-0.16</v>
      </c>
      <c r="H8" s="4">
        <v>-0.16</v>
      </c>
      <c r="O8" s="1"/>
      <c r="P8" s="1"/>
      <c r="Q8" s="1"/>
      <c r="Z8" s="1"/>
      <c r="AA8" s="1"/>
    </row>
    <row r="9" spans="1:27" x14ac:dyDescent="0.25">
      <c r="A9" s="2" t="s">
        <v>12</v>
      </c>
      <c r="B9" s="4">
        <v>0.13</v>
      </c>
      <c r="C9" s="4">
        <v>0.12</v>
      </c>
      <c r="D9" s="4">
        <v>-0.01</v>
      </c>
      <c r="E9" s="4">
        <v>-0.2</v>
      </c>
      <c r="F9" s="4">
        <v>-0.12</v>
      </c>
      <c r="G9" s="4">
        <v>-7.0000000000000007E-2</v>
      </c>
      <c r="H9" s="4">
        <v>-0.05</v>
      </c>
      <c r="O9" s="1"/>
      <c r="P9" s="1"/>
      <c r="Q9" s="1"/>
      <c r="Z9" s="1"/>
      <c r="AA9" s="1"/>
    </row>
    <row r="10" spans="1:27" x14ac:dyDescent="0.25">
      <c r="A10" s="2" t="s">
        <v>13</v>
      </c>
      <c r="B10" s="4">
        <v>0</v>
      </c>
      <c r="C10" s="4">
        <v>0.19</v>
      </c>
      <c r="D10" s="4">
        <v>0.28999999999999998</v>
      </c>
      <c r="E10" s="4">
        <v>0.31</v>
      </c>
      <c r="F10" s="4">
        <v>0.33</v>
      </c>
      <c r="G10" s="4">
        <v>0.34</v>
      </c>
      <c r="H10" s="4">
        <v>0.36</v>
      </c>
      <c r="O10" s="1"/>
      <c r="P10" s="1"/>
      <c r="Q10" s="1"/>
      <c r="Z10" s="1"/>
      <c r="AA10" s="1"/>
    </row>
    <row r="11" spans="1:27" x14ac:dyDescent="0.25">
      <c r="A11" s="2" t="s">
        <v>14</v>
      </c>
      <c r="B11" s="4">
        <v>-0.11</v>
      </c>
      <c r="C11" s="4">
        <v>-0.06</v>
      </c>
      <c r="D11" s="4">
        <v>-0.06</v>
      </c>
      <c r="E11" s="4">
        <v>0.03</v>
      </c>
      <c r="F11" s="4">
        <v>0.19</v>
      </c>
      <c r="G11" s="4">
        <v>0.49</v>
      </c>
      <c r="H11" s="4">
        <v>0.69</v>
      </c>
      <c r="O11" s="1"/>
      <c r="P11" s="1"/>
      <c r="Q11" s="1"/>
      <c r="Z11" s="1"/>
      <c r="AA11" s="1"/>
    </row>
    <row r="12" spans="1:27" x14ac:dyDescent="0.25">
      <c r="A12" s="2" t="s">
        <v>15</v>
      </c>
      <c r="B12" s="4">
        <v>0.19</v>
      </c>
      <c r="C12" s="4">
        <v>1.36</v>
      </c>
      <c r="D12" s="4">
        <v>2.63</v>
      </c>
      <c r="E12" s="4">
        <v>2.9</v>
      </c>
      <c r="F12" s="4">
        <v>3.31</v>
      </c>
      <c r="G12" s="4">
        <v>3.7</v>
      </c>
      <c r="H12" s="4">
        <v>3.91</v>
      </c>
      <c r="O12" s="1"/>
      <c r="P12" s="1"/>
      <c r="Q12" s="1"/>
      <c r="Z12" s="1"/>
      <c r="AA12" s="1"/>
    </row>
    <row r="13" spans="1:27" x14ac:dyDescent="0.25">
      <c r="A13" s="17"/>
      <c r="B13" s="17"/>
      <c r="C13" s="17"/>
      <c r="D13" s="17"/>
      <c r="E13" s="17"/>
      <c r="Z13" s="1"/>
      <c r="AA13" s="1"/>
    </row>
    <row r="14" spans="1:27" x14ac:dyDescent="0.25">
      <c r="A14" s="1" t="s">
        <v>94</v>
      </c>
      <c r="J14" s="6"/>
      <c r="K14" s="6"/>
      <c r="L14" s="6"/>
      <c r="M14" s="6"/>
      <c r="N14" s="6"/>
      <c r="O14" s="6"/>
      <c r="Z14" s="1"/>
      <c r="AA14" s="1"/>
    </row>
    <row r="15" spans="1:27" x14ac:dyDescent="0.25">
      <c r="Z15" s="1"/>
      <c r="AA15" s="1"/>
    </row>
    <row r="16" spans="1:27" x14ac:dyDescent="0.25">
      <c r="A16" s="18" t="s">
        <v>95</v>
      </c>
      <c r="S16" s="1"/>
      <c r="T16" s="1"/>
      <c r="U16" s="1"/>
      <c r="V16" s="1"/>
      <c r="W16" s="1"/>
      <c r="X16" s="1"/>
      <c r="Y16" s="1"/>
      <c r="Z16" s="1"/>
      <c r="AA16" s="1"/>
    </row>
    <row r="17" spans="1:27" x14ac:dyDescent="0.25">
      <c r="S17" s="1"/>
      <c r="T17" s="1"/>
      <c r="U17" s="1"/>
      <c r="V17" s="1"/>
      <c r="W17" s="1"/>
      <c r="X17" s="1"/>
      <c r="Y17" s="1"/>
      <c r="Z17" s="1"/>
      <c r="AA17" s="1"/>
    </row>
    <row r="18" spans="1:27" x14ac:dyDescent="0.25">
      <c r="S18" s="1"/>
      <c r="T18" s="1"/>
      <c r="U18" s="1"/>
      <c r="V18" s="1"/>
      <c r="W18" s="1"/>
      <c r="X18" s="1"/>
      <c r="Y18" s="1"/>
      <c r="Z18" s="1"/>
      <c r="AA18" s="1"/>
    </row>
    <row r="19" spans="1:27" x14ac:dyDescent="0.25">
      <c r="S19" s="1"/>
      <c r="T19" s="1"/>
      <c r="U19" s="1"/>
      <c r="V19" s="1"/>
      <c r="W19" s="1"/>
      <c r="X19" s="1"/>
      <c r="Y19" s="1"/>
      <c r="Z19" s="1"/>
      <c r="AA19" s="1"/>
    </row>
    <row r="20" spans="1:27" x14ac:dyDescent="0.25">
      <c r="S20" s="1"/>
      <c r="T20" s="1"/>
      <c r="U20" s="1"/>
      <c r="V20" s="1"/>
      <c r="W20" s="1"/>
      <c r="X20" s="1"/>
      <c r="Y20" s="1"/>
      <c r="Z20" s="1"/>
      <c r="AA20" s="1"/>
    </row>
    <row r="21" spans="1:27" x14ac:dyDescent="0.25">
      <c r="A21" s="19" t="s">
        <v>96</v>
      </c>
      <c r="B21" s="19"/>
      <c r="C21" s="19"/>
      <c r="D21" s="19"/>
      <c r="E21" s="19"/>
      <c r="F21" s="19"/>
      <c r="G21" s="19"/>
      <c r="H21" s="19"/>
      <c r="I21" s="19"/>
      <c r="J21" s="19"/>
      <c r="K21" s="19"/>
      <c r="L21" s="19"/>
      <c r="M21" s="19"/>
      <c r="N21" s="19"/>
      <c r="O21" s="19"/>
      <c r="P21" s="19"/>
      <c r="Q21" s="19"/>
      <c r="R21" s="19"/>
      <c r="S21" s="1"/>
      <c r="T21" s="1"/>
      <c r="U21" s="1"/>
      <c r="V21" s="1"/>
      <c r="W21" s="1"/>
      <c r="X21" s="1"/>
      <c r="Y21" s="1"/>
      <c r="Z21" s="1"/>
      <c r="AA21" s="1"/>
    </row>
    <row r="22" spans="1:27" x14ac:dyDescent="0.25">
      <c r="A22" s="19"/>
      <c r="B22" s="19"/>
      <c r="C22" s="19"/>
      <c r="D22" s="19"/>
      <c r="E22" s="19"/>
      <c r="F22" s="19"/>
      <c r="G22" s="19"/>
      <c r="H22" s="19"/>
      <c r="I22" s="19"/>
      <c r="J22" s="19"/>
      <c r="K22" s="19"/>
      <c r="L22" s="19"/>
      <c r="M22" s="19"/>
      <c r="N22" s="19"/>
      <c r="O22" s="19"/>
      <c r="P22" s="19"/>
      <c r="Q22" s="19"/>
      <c r="R22" s="19"/>
      <c r="S22" s="1"/>
      <c r="T22" s="1"/>
      <c r="U22" s="1"/>
      <c r="V22" s="1"/>
      <c r="W22" s="1"/>
      <c r="X22" s="1"/>
      <c r="Y22" s="1"/>
      <c r="Z22" s="1"/>
      <c r="AA22" s="1"/>
    </row>
    <row r="23" spans="1:27" x14ac:dyDescent="0.25">
      <c r="A23" s="19"/>
      <c r="B23" s="19"/>
      <c r="C23" s="19"/>
      <c r="D23" s="19"/>
      <c r="E23" s="19"/>
      <c r="F23" s="19"/>
      <c r="G23" s="19"/>
      <c r="H23" s="19"/>
      <c r="I23" s="19"/>
      <c r="J23" s="19"/>
      <c r="K23" s="19"/>
      <c r="L23" s="19"/>
      <c r="M23" s="19"/>
      <c r="N23" s="19"/>
      <c r="O23" s="19"/>
      <c r="P23" s="19"/>
      <c r="Q23" s="19"/>
      <c r="R23" s="19"/>
      <c r="S23" s="1"/>
      <c r="T23" s="1"/>
      <c r="U23" s="1"/>
      <c r="V23" s="1"/>
      <c r="W23" s="1"/>
      <c r="X23" s="1"/>
      <c r="Y23" s="1"/>
      <c r="Z23" s="1"/>
      <c r="AA23" s="1"/>
    </row>
    <row r="24" spans="1:27" x14ac:dyDescent="0.25">
      <c r="A24" s="19"/>
      <c r="B24" s="19"/>
      <c r="C24" s="19"/>
      <c r="D24" s="19"/>
      <c r="E24" s="19"/>
      <c r="F24" s="19"/>
      <c r="G24" s="19"/>
      <c r="H24" s="19"/>
      <c r="I24" s="19"/>
      <c r="J24" s="19"/>
      <c r="K24" s="19"/>
      <c r="L24" s="19"/>
      <c r="M24" s="19"/>
      <c r="N24" s="19"/>
      <c r="O24" s="19"/>
      <c r="P24" s="19"/>
      <c r="Q24" s="19"/>
      <c r="R24" s="19"/>
      <c r="S24" s="1"/>
      <c r="T24" s="1"/>
      <c r="U24" s="1"/>
      <c r="V24" s="1"/>
      <c r="W24" s="1"/>
      <c r="X24" s="1"/>
      <c r="Y24" s="1"/>
      <c r="Z24" s="1"/>
      <c r="AA24" s="1"/>
    </row>
    <row r="25" spans="1:27" x14ac:dyDescent="0.25">
      <c r="A25" s="19"/>
      <c r="B25" s="19"/>
      <c r="C25" s="19"/>
      <c r="D25" s="19"/>
      <c r="E25" s="19"/>
      <c r="F25" s="19"/>
      <c r="G25" s="19"/>
      <c r="H25" s="19"/>
      <c r="I25" s="19"/>
      <c r="J25" s="19"/>
      <c r="K25" s="19"/>
      <c r="L25" s="19"/>
      <c r="M25" s="19"/>
      <c r="N25" s="19"/>
      <c r="O25" s="19"/>
      <c r="P25" s="19"/>
      <c r="Q25" s="19"/>
      <c r="R25" s="19"/>
    </row>
  </sheetData>
  <mergeCells count="1">
    <mergeCell ref="A21:R2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workbookViewId="0">
      <selection activeCell="A11" sqref="A11:R23"/>
    </sheetView>
  </sheetViews>
  <sheetFormatPr defaultRowHeight="15" x14ac:dyDescent="0.25"/>
  <sheetData>
    <row r="1" spans="1:15" x14ac:dyDescent="0.25">
      <c r="A1" s="15" t="s">
        <v>16</v>
      </c>
    </row>
    <row r="2" spans="1:15" x14ac:dyDescent="0.25">
      <c r="A2" s="16" t="s">
        <v>7</v>
      </c>
    </row>
    <row r="3" spans="1:15" ht="15.75" thickBot="1" x14ac:dyDescent="0.3"/>
    <row r="4" spans="1:15" ht="15.75" thickBot="1" x14ac:dyDescent="0.3">
      <c r="A4" s="20"/>
      <c r="B4" s="20">
        <v>2017</v>
      </c>
      <c r="C4" s="20">
        <v>2018</v>
      </c>
      <c r="D4" s="20">
        <v>2019</v>
      </c>
      <c r="E4" s="20">
        <v>2020</v>
      </c>
      <c r="F4" s="20">
        <v>2021</v>
      </c>
      <c r="G4" s="20">
        <v>2022</v>
      </c>
      <c r="H4" s="20">
        <v>2023</v>
      </c>
    </row>
    <row r="5" spans="1:15" ht="15.75" thickBot="1" x14ac:dyDescent="0.3">
      <c r="A5" s="20" t="s">
        <v>5</v>
      </c>
      <c r="B5" s="21">
        <v>36.79</v>
      </c>
      <c r="C5" s="21">
        <v>36.82</v>
      </c>
      <c r="D5" s="21">
        <v>37.19</v>
      </c>
      <c r="E5" s="21">
        <v>37.200000000000003</v>
      </c>
      <c r="F5" s="21">
        <v>37.340000000000003</v>
      </c>
      <c r="G5" s="21">
        <v>37.549999999999997</v>
      </c>
      <c r="H5" s="21">
        <v>37.71</v>
      </c>
    </row>
    <row r="6" spans="1:15" ht="15.75" thickBot="1" x14ac:dyDescent="0.3">
      <c r="A6" s="20" t="s">
        <v>3</v>
      </c>
      <c r="B6" s="21">
        <v>5.03</v>
      </c>
      <c r="C6" s="21">
        <v>5.09</v>
      </c>
      <c r="D6" s="21">
        <v>5.19</v>
      </c>
      <c r="E6" s="21">
        <v>5.0599999999999996</v>
      </c>
      <c r="F6" s="21">
        <v>4.99</v>
      </c>
      <c r="G6" s="21">
        <v>4.9000000000000004</v>
      </c>
      <c r="H6" s="21">
        <v>4.8600000000000003</v>
      </c>
    </row>
    <row r="7" spans="1:15" ht="15.75" thickBot="1" x14ac:dyDescent="0.3">
      <c r="A7" s="20" t="s">
        <v>17</v>
      </c>
      <c r="B7" s="21">
        <v>8.0399999999999991</v>
      </c>
      <c r="C7" s="21">
        <v>9.77</v>
      </c>
      <c r="D7" s="21">
        <v>11.16</v>
      </c>
      <c r="E7" s="21">
        <v>12.29</v>
      </c>
      <c r="F7" s="21">
        <v>13.22</v>
      </c>
      <c r="G7" s="21">
        <v>13.92</v>
      </c>
      <c r="H7" s="21">
        <v>14.47</v>
      </c>
    </row>
    <row r="8" spans="1:15" ht="15.75" thickBot="1" x14ac:dyDescent="0.3">
      <c r="A8" s="20" t="s">
        <v>18</v>
      </c>
      <c r="B8" s="21">
        <v>3.22</v>
      </c>
      <c r="C8" s="21">
        <v>3.38</v>
      </c>
      <c r="D8" s="21">
        <v>3.55</v>
      </c>
      <c r="E8" s="21">
        <v>3.72</v>
      </c>
      <c r="F8" s="21">
        <v>3.82</v>
      </c>
      <c r="G8" s="21">
        <v>3.89</v>
      </c>
      <c r="H8" s="21">
        <v>4</v>
      </c>
    </row>
    <row r="9" spans="1:15" ht="15.75" thickBot="1" x14ac:dyDescent="0.3">
      <c r="A9" s="20" t="s">
        <v>1</v>
      </c>
      <c r="B9" s="21">
        <v>2.2400000000000002</v>
      </c>
      <c r="C9" s="21">
        <v>2.31</v>
      </c>
      <c r="D9" s="21">
        <v>2.39</v>
      </c>
      <c r="E9" s="21">
        <v>2.4500000000000002</v>
      </c>
      <c r="F9" s="21">
        <v>2.5099999999999998</v>
      </c>
      <c r="G9" s="21">
        <v>2.57</v>
      </c>
      <c r="H9" s="21">
        <v>2.62</v>
      </c>
    </row>
    <row r="10" spans="1:15" ht="15.75" thickBot="1" x14ac:dyDescent="0.3">
      <c r="A10" s="20" t="s">
        <v>19</v>
      </c>
      <c r="B10" s="21">
        <v>2.21</v>
      </c>
      <c r="C10" s="21">
        <v>2.25</v>
      </c>
      <c r="D10" s="21">
        <v>2.2799999999999998</v>
      </c>
      <c r="E10" s="21">
        <v>2.42</v>
      </c>
      <c r="F10" s="21">
        <v>2.4300000000000002</v>
      </c>
      <c r="G10" s="21">
        <v>2.4500000000000002</v>
      </c>
      <c r="H10" s="21">
        <v>2.46</v>
      </c>
    </row>
    <row r="11" spans="1:15" x14ac:dyDescent="0.25">
      <c r="A11" s="17"/>
      <c r="B11" s="17"/>
      <c r="C11" s="17"/>
      <c r="D11" s="17"/>
      <c r="E11" s="17"/>
    </row>
    <row r="12" spans="1:15" x14ac:dyDescent="0.25">
      <c r="A12" s="1" t="s">
        <v>94</v>
      </c>
      <c r="J12" s="6"/>
      <c r="K12" s="6"/>
      <c r="L12" s="6"/>
      <c r="M12" s="6"/>
      <c r="N12" s="6"/>
      <c r="O12" s="6"/>
    </row>
    <row r="14" spans="1:15" x14ac:dyDescent="0.25">
      <c r="A14" s="18" t="s">
        <v>95</v>
      </c>
    </row>
    <row r="19" spans="1:18" x14ac:dyDescent="0.25">
      <c r="A19" s="19" t="s">
        <v>96</v>
      </c>
      <c r="B19" s="19"/>
      <c r="C19" s="19"/>
      <c r="D19" s="19"/>
      <c r="E19" s="19"/>
      <c r="F19" s="19"/>
      <c r="G19" s="19"/>
      <c r="H19" s="19"/>
      <c r="I19" s="19"/>
      <c r="J19" s="19"/>
      <c r="K19" s="19"/>
      <c r="L19" s="19"/>
      <c r="M19" s="19"/>
      <c r="N19" s="19"/>
      <c r="O19" s="19"/>
      <c r="P19" s="19"/>
      <c r="Q19" s="19"/>
      <c r="R19" s="19"/>
    </row>
    <row r="20" spans="1:18" x14ac:dyDescent="0.25">
      <c r="A20" s="19"/>
      <c r="B20" s="19"/>
      <c r="C20" s="19"/>
      <c r="D20" s="19"/>
      <c r="E20" s="19"/>
      <c r="F20" s="19"/>
      <c r="G20" s="19"/>
      <c r="H20" s="19"/>
      <c r="I20" s="19"/>
      <c r="J20" s="19"/>
      <c r="K20" s="19"/>
      <c r="L20" s="19"/>
      <c r="M20" s="19"/>
      <c r="N20" s="19"/>
      <c r="O20" s="19"/>
      <c r="P20" s="19"/>
      <c r="Q20" s="19"/>
      <c r="R20" s="19"/>
    </row>
    <row r="21" spans="1:18" x14ac:dyDescent="0.25">
      <c r="A21" s="19"/>
      <c r="B21" s="19"/>
      <c r="C21" s="19"/>
      <c r="D21" s="19"/>
      <c r="E21" s="19"/>
      <c r="F21" s="19"/>
      <c r="G21" s="19"/>
      <c r="H21" s="19"/>
      <c r="I21" s="19"/>
      <c r="J21" s="19"/>
      <c r="K21" s="19"/>
      <c r="L21" s="19"/>
      <c r="M21" s="19"/>
      <c r="N21" s="19"/>
      <c r="O21" s="19"/>
      <c r="P21" s="19"/>
      <c r="Q21" s="19"/>
      <c r="R21" s="19"/>
    </row>
    <row r="22" spans="1:18" x14ac:dyDescent="0.25">
      <c r="A22" s="19"/>
      <c r="B22" s="19"/>
      <c r="C22" s="19"/>
      <c r="D22" s="19"/>
      <c r="E22" s="19"/>
      <c r="F22" s="19"/>
      <c r="G22" s="19"/>
      <c r="H22" s="19"/>
      <c r="I22" s="19"/>
      <c r="J22" s="19"/>
      <c r="K22" s="19"/>
      <c r="L22" s="19"/>
      <c r="M22" s="19"/>
      <c r="N22" s="19"/>
      <c r="O22" s="19"/>
      <c r="P22" s="19"/>
      <c r="Q22" s="19"/>
      <c r="R22" s="19"/>
    </row>
    <row r="23" spans="1:18" x14ac:dyDescent="0.25">
      <c r="A23" s="19"/>
      <c r="B23" s="19"/>
      <c r="C23" s="19"/>
      <c r="D23" s="19"/>
      <c r="E23" s="19"/>
      <c r="F23" s="19"/>
      <c r="G23" s="19"/>
      <c r="H23" s="19"/>
      <c r="I23" s="19"/>
      <c r="J23" s="19"/>
      <c r="K23" s="19"/>
      <c r="L23" s="19"/>
      <c r="M23" s="19"/>
      <c r="N23" s="19"/>
      <c r="O23" s="19"/>
      <c r="P23" s="19"/>
      <c r="Q23" s="19"/>
      <c r="R23" s="19"/>
    </row>
  </sheetData>
  <mergeCells count="1">
    <mergeCell ref="A19:R2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
  <sheetViews>
    <sheetView zoomScale="90" zoomScaleNormal="90" workbookViewId="0">
      <selection activeCell="F42" sqref="F42"/>
    </sheetView>
  </sheetViews>
  <sheetFormatPr defaultRowHeight="15" x14ac:dyDescent="0.25"/>
  <sheetData>
    <row r="1" spans="1:15" x14ac:dyDescent="0.25">
      <c r="A1" s="15" t="s">
        <v>20</v>
      </c>
    </row>
    <row r="2" spans="1:15" x14ac:dyDescent="0.25">
      <c r="A2" s="16" t="s">
        <v>7</v>
      </c>
    </row>
    <row r="4" spans="1:15" x14ac:dyDescent="0.25">
      <c r="A4" s="4"/>
      <c r="B4" s="4">
        <v>2017</v>
      </c>
      <c r="C4" s="4">
        <v>2023</v>
      </c>
    </row>
    <row r="5" spans="1:15" x14ac:dyDescent="0.25">
      <c r="A5" s="4" t="s">
        <v>21</v>
      </c>
      <c r="B5" s="4">
        <v>21.46</v>
      </c>
      <c r="C5" s="4">
        <v>27.78</v>
      </c>
    </row>
    <row r="6" spans="1:15" x14ac:dyDescent="0.25">
      <c r="A6" s="4" t="s">
        <v>22</v>
      </c>
      <c r="B6" s="4">
        <v>14.18</v>
      </c>
      <c r="C6" s="4">
        <v>14.44</v>
      </c>
    </row>
    <row r="7" spans="1:15" x14ac:dyDescent="0.25">
      <c r="A7" s="4" t="s">
        <v>10</v>
      </c>
      <c r="B7" s="4">
        <v>5.14</v>
      </c>
      <c r="C7" s="4">
        <v>6.59</v>
      </c>
    </row>
    <row r="8" spans="1:15" x14ac:dyDescent="0.25">
      <c r="A8" s="4" t="s">
        <v>23</v>
      </c>
      <c r="B8" s="4">
        <v>3.82</v>
      </c>
      <c r="C8" s="4">
        <v>4.04</v>
      </c>
    </row>
    <row r="9" spans="1:15" x14ac:dyDescent="0.25">
      <c r="A9" s="4" t="s">
        <v>13</v>
      </c>
      <c r="B9" s="4">
        <v>3.97</v>
      </c>
      <c r="C9" s="4">
        <v>3.98</v>
      </c>
    </row>
    <row r="10" spans="1:15" x14ac:dyDescent="0.25">
      <c r="A10" s="4" t="s">
        <v>24</v>
      </c>
      <c r="B10" s="4">
        <v>3.61</v>
      </c>
      <c r="C10" s="4">
        <v>3.47</v>
      </c>
    </row>
    <row r="11" spans="1:15" x14ac:dyDescent="0.25">
      <c r="A11" s="4" t="s">
        <v>25</v>
      </c>
      <c r="B11" s="4">
        <v>1.5</v>
      </c>
      <c r="C11" s="4">
        <v>1.61</v>
      </c>
    </row>
    <row r="12" spans="1:15" x14ac:dyDescent="0.25">
      <c r="A12" s="4" t="s">
        <v>11</v>
      </c>
      <c r="B12" s="4">
        <v>1.24</v>
      </c>
      <c r="C12" s="4">
        <v>1.24</v>
      </c>
    </row>
    <row r="13" spans="1:15" x14ac:dyDescent="0.25">
      <c r="A13" s="4" t="s">
        <v>26</v>
      </c>
      <c r="B13" s="4">
        <v>0.39</v>
      </c>
      <c r="C13" s="4">
        <v>0.49</v>
      </c>
    </row>
    <row r="14" spans="1:15" x14ac:dyDescent="0.25">
      <c r="A14" s="4" t="s">
        <v>27</v>
      </c>
      <c r="B14" s="4">
        <v>2.21</v>
      </c>
      <c r="C14" s="4">
        <v>2.46</v>
      </c>
    </row>
    <row r="15" spans="1:15" x14ac:dyDescent="0.25">
      <c r="A15" s="17"/>
      <c r="B15" s="17"/>
      <c r="C15" s="17"/>
      <c r="D15" s="17"/>
      <c r="E15" s="17"/>
    </row>
    <row r="16" spans="1:15" x14ac:dyDescent="0.25">
      <c r="A16" s="1" t="s">
        <v>94</v>
      </c>
      <c r="J16" s="6"/>
      <c r="K16" s="6"/>
      <c r="L16" s="6"/>
      <c r="M16" s="6"/>
      <c r="N16" s="6"/>
      <c r="O16" s="6"/>
    </row>
    <row r="18" spans="1:18" x14ac:dyDescent="0.25">
      <c r="A18" s="18" t="s">
        <v>95</v>
      </c>
    </row>
    <row r="23" spans="1:18" x14ac:dyDescent="0.25">
      <c r="A23" s="19" t="s">
        <v>96</v>
      </c>
      <c r="B23" s="19"/>
      <c r="C23" s="19"/>
      <c r="D23" s="19"/>
      <c r="E23" s="19"/>
      <c r="F23" s="19"/>
      <c r="G23" s="19"/>
      <c r="H23" s="19"/>
      <c r="I23" s="19"/>
      <c r="J23" s="19"/>
      <c r="K23" s="19"/>
      <c r="L23" s="19"/>
      <c r="M23" s="19"/>
      <c r="N23" s="19"/>
      <c r="O23" s="19"/>
      <c r="P23" s="19"/>
      <c r="Q23" s="19"/>
      <c r="R23" s="19"/>
    </row>
    <row r="24" spans="1:18" x14ac:dyDescent="0.25">
      <c r="A24" s="19"/>
      <c r="B24" s="19"/>
      <c r="C24" s="19"/>
      <c r="D24" s="19"/>
      <c r="E24" s="19"/>
      <c r="F24" s="19"/>
      <c r="G24" s="19"/>
      <c r="H24" s="19"/>
      <c r="I24" s="19"/>
      <c r="J24" s="19"/>
      <c r="K24" s="19"/>
      <c r="L24" s="19"/>
      <c r="M24" s="19"/>
      <c r="N24" s="19"/>
      <c r="O24" s="19"/>
      <c r="P24" s="19"/>
      <c r="Q24" s="19"/>
      <c r="R24" s="19"/>
    </row>
    <row r="25" spans="1:18" x14ac:dyDescent="0.25">
      <c r="A25" s="19"/>
      <c r="B25" s="19"/>
      <c r="C25" s="19"/>
      <c r="D25" s="19"/>
      <c r="E25" s="19"/>
      <c r="F25" s="19"/>
      <c r="G25" s="19"/>
      <c r="H25" s="19"/>
      <c r="I25" s="19"/>
      <c r="J25" s="19"/>
      <c r="K25" s="19"/>
      <c r="L25" s="19"/>
      <c r="M25" s="19"/>
      <c r="N25" s="19"/>
      <c r="O25" s="19"/>
      <c r="P25" s="19"/>
      <c r="Q25" s="19"/>
      <c r="R25" s="19"/>
    </row>
    <row r="26" spans="1:18" x14ac:dyDescent="0.25">
      <c r="A26" s="19"/>
      <c r="B26" s="19"/>
      <c r="C26" s="19"/>
      <c r="D26" s="19"/>
      <c r="E26" s="19"/>
      <c r="F26" s="19"/>
      <c r="G26" s="19"/>
      <c r="H26" s="19"/>
      <c r="I26" s="19"/>
      <c r="J26" s="19"/>
      <c r="K26" s="19"/>
      <c r="L26" s="19"/>
      <c r="M26" s="19"/>
      <c r="N26" s="19"/>
      <c r="O26" s="19"/>
      <c r="P26" s="19"/>
      <c r="Q26" s="19"/>
      <c r="R26" s="19"/>
    </row>
    <row r="27" spans="1:18" x14ac:dyDescent="0.25">
      <c r="A27" s="19"/>
      <c r="B27" s="19"/>
      <c r="C27" s="19"/>
      <c r="D27" s="19"/>
      <c r="E27" s="19"/>
      <c r="F27" s="19"/>
      <c r="G27" s="19"/>
      <c r="H27" s="19"/>
      <c r="I27" s="19"/>
      <c r="J27" s="19"/>
      <c r="K27" s="19"/>
      <c r="L27" s="19"/>
      <c r="M27" s="19"/>
      <c r="N27" s="19"/>
      <c r="O27" s="19"/>
      <c r="P27" s="19"/>
      <c r="Q27" s="19"/>
      <c r="R27" s="19"/>
    </row>
  </sheetData>
  <mergeCells count="1">
    <mergeCell ref="A23:R2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workbookViewId="0">
      <selection activeCell="A13" sqref="A13:R25"/>
    </sheetView>
  </sheetViews>
  <sheetFormatPr defaultRowHeight="15" x14ac:dyDescent="0.25"/>
  <sheetData>
    <row r="1" spans="1:15" x14ac:dyDescent="0.25">
      <c r="A1" s="15" t="s">
        <v>28</v>
      </c>
    </row>
    <row r="2" spans="1:15" x14ac:dyDescent="0.25">
      <c r="A2" s="16" t="s">
        <v>7</v>
      </c>
    </row>
    <row r="4" spans="1:15" x14ac:dyDescent="0.25">
      <c r="A4" s="4" t="s">
        <v>29</v>
      </c>
      <c r="B4" s="4">
        <v>5.62</v>
      </c>
    </row>
    <row r="5" spans="1:15" x14ac:dyDescent="0.25">
      <c r="A5" s="4" t="s">
        <v>30</v>
      </c>
      <c r="B5" s="4">
        <v>1.44</v>
      </c>
    </row>
    <row r="6" spans="1:15" x14ac:dyDescent="0.25">
      <c r="A6" s="4" t="s">
        <v>9</v>
      </c>
      <c r="B6" s="4">
        <v>0.84</v>
      </c>
    </row>
    <row r="7" spans="1:15" x14ac:dyDescent="0.25">
      <c r="A7" s="4" t="s">
        <v>31</v>
      </c>
      <c r="B7" s="4">
        <v>0.28999999999999998</v>
      </c>
    </row>
    <row r="8" spans="1:15" x14ac:dyDescent="0.25">
      <c r="A8" s="4" t="s">
        <v>32</v>
      </c>
      <c r="B8" s="4">
        <v>0.21</v>
      </c>
    </row>
    <row r="9" spans="1:15" x14ac:dyDescent="0.25">
      <c r="A9" s="4" t="s">
        <v>33</v>
      </c>
      <c r="B9" s="4">
        <v>0.11</v>
      </c>
    </row>
    <row r="10" spans="1:15" x14ac:dyDescent="0.25">
      <c r="A10" s="4" t="s">
        <v>12</v>
      </c>
      <c r="B10" s="4">
        <v>0.06</v>
      </c>
    </row>
    <row r="11" spans="1:15" x14ac:dyDescent="0.25">
      <c r="A11" s="4" t="s">
        <v>34</v>
      </c>
      <c r="B11" s="4">
        <v>-0.06</v>
      </c>
    </row>
    <row r="12" spans="1:15" x14ac:dyDescent="0.25">
      <c r="A12" s="4" t="s">
        <v>35</v>
      </c>
      <c r="B12" s="4">
        <v>-0.06</v>
      </c>
    </row>
    <row r="13" spans="1:15" x14ac:dyDescent="0.25">
      <c r="A13" s="17"/>
      <c r="B13" s="17"/>
      <c r="C13" s="17"/>
      <c r="D13" s="17"/>
      <c r="E13" s="17"/>
    </row>
    <row r="14" spans="1:15" x14ac:dyDescent="0.25">
      <c r="A14" s="1" t="s">
        <v>94</v>
      </c>
      <c r="J14" s="6"/>
      <c r="K14" s="6"/>
      <c r="L14" s="6"/>
      <c r="M14" s="6"/>
      <c r="N14" s="6"/>
      <c r="O14" s="6"/>
    </row>
    <row r="16" spans="1:15" x14ac:dyDescent="0.25">
      <c r="A16" s="18" t="s">
        <v>95</v>
      </c>
    </row>
    <row r="21" spans="1:18" x14ac:dyDescent="0.25">
      <c r="A21" s="19" t="s">
        <v>96</v>
      </c>
      <c r="B21" s="19"/>
      <c r="C21" s="19"/>
      <c r="D21" s="19"/>
      <c r="E21" s="19"/>
      <c r="F21" s="19"/>
      <c r="G21" s="19"/>
      <c r="H21" s="19"/>
      <c r="I21" s="19"/>
      <c r="J21" s="19"/>
      <c r="K21" s="19"/>
      <c r="L21" s="19"/>
      <c r="M21" s="19"/>
      <c r="N21" s="19"/>
      <c r="O21" s="19"/>
      <c r="P21" s="19"/>
      <c r="Q21" s="19"/>
      <c r="R21" s="19"/>
    </row>
    <row r="22" spans="1:18" x14ac:dyDescent="0.25">
      <c r="A22" s="19"/>
      <c r="B22" s="19"/>
      <c r="C22" s="19"/>
      <c r="D22" s="19"/>
      <c r="E22" s="19"/>
      <c r="F22" s="19"/>
      <c r="G22" s="19"/>
      <c r="H22" s="19"/>
      <c r="I22" s="19"/>
      <c r="J22" s="19"/>
      <c r="K22" s="19"/>
      <c r="L22" s="19"/>
      <c r="M22" s="19"/>
      <c r="N22" s="19"/>
      <c r="O22" s="19"/>
      <c r="P22" s="19"/>
      <c r="Q22" s="19"/>
      <c r="R22" s="19"/>
    </row>
    <row r="23" spans="1:18" x14ac:dyDescent="0.25">
      <c r="A23" s="19"/>
      <c r="B23" s="19"/>
      <c r="C23" s="19"/>
      <c r="D23" s="19"/>
      <c r="E23" s="19"/>
      <c r="F23" s="19"/>
      <c r="G23" s="19"/>
      <c r="H23" s="19"/>
      <c r="I23" s="19"/>
      <c r="J23" s="19"/>
      <c r="K23" s="19"/>
      <c r="L23" s="19"/>
      <c r="M23" s="19"/>
      <c r="N23" s="19"/>
      <c r="O23" s="19"/>
      <c r="P23" s="19"/>
      <c r="Q23" s="19"/>
      <c r="R23" s="19"/>
    </row>
    <row r="24" spans="1:18" x14ac:dyDescent="0.25">
      <c r="A24" s="19"/>
      <c r="B24" s="19"/>
      <c r="C24" s="19"/>
      <c r="D24" s="19"/>
      <c r="E24" s="19"/>
      <c r="F24" s="19"/>
      <c r="G24" s="19"/>
      <c r="H24" s="19"/>
      <c r="I24" s="19"/>
      <c r="J24" s="19"/>
      <c r="K24" s="19"/>
      <c r="L24" s="19"/>
      <c r="M24" s="19"/>
      <c r="N24" s="19"/>
      <c r="O24" s="19"/>
      <c r="P24" s="19"/>
      <c r="Q24" s="19"/>
      <c r="R24" s="19"/>
    </row>
    <row r="25" spans="1:18" x14ac:dyDescent="0.25">
      <c r="A25" s="19"/>
      <c r="B25" s="19"/>
      <c r="C25" s="19"/>
      <c r="D25" s="19"/>
      <c r="E25" s="19"/>
      <c r="F25" s="19"/>
      <c r="G25" s="19"/>
      <c r="H25" s="19"/>
      <c r="I25" s="19"/>
      <c r="J25" s="19"/>
      <c r="K25" s="19"/>
      <c r="L25" s="19"/>
      <c r="M25" s="19"/>
      <c r="N25" s="19"/>
      <c r="O25" s="19"/>
      <c r="P25" s="19"/>
      <c r="Q25" s="19"/>
      <c r="R25" s="19"/>
    </row>
  </sheetData>
  <mergeCells count="1">
    <mergeCell ref="A21:R2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workbookViewId="0">
      <selection activeCell="A11" sqref="A11:R23"/>
    </sheetView>
  </sheetViews>
  <sheetFormatPr defaultRowHeight="15" x14ac:dyDescent="0.25"/>
  <sheetData>
    <row r="1" spans="1:15" x14ac:dyDescent="0.25">
      <c r="A1" s="15" t="s">
        <v>36</v>
      </c>
    </row>
    <row r="2" spans="1:15" x14ac:dyDescent="0.25">
      <c r="A2" s="16" t="s">
        <v>7</v>
      </c>
    </row>
    <row r="4" spans="1:15" x14ac:dyDescent="0.25">
      <c r="A4" s="4"/>
      <c r="B4" s="4">
        <v>2017</v>
      </c>
      <c r="C4" s="4">
        <v>2018</v>
      </c>
      <c r="D4" s="4">
        <v>2019</v>
      </c>
      <c r="E4" s="4">
        <v>2020</v>
      </c>
      <c r="F4" s="4">
        <v>2021</v>
      </c>
      <c r="G4" s="4">
        <v>2022</v>
      </c>
      <c r="H4" s="4">
        <v>2023</v>
      </c>
    </row>
    <row r="5" spans="1:15" x14ac:dyDescent="0.25">
      <c r="A5" s="5" t="s">
        <v>5</v>
      </c>
      <c r="B5" s="4">
        <v>4.6900000000000004</v>
      </c>
      <c r="C5" s="4">
        <v>4.62</v>
      </c>
      <c r="D5" s="4">
        <v>4.57</v>
      </c>
      <c r="E5" s="4">
        <v>4.49</v>
      </c>
      <c r="F5" s="4">
        <v>4.38</v>
      </c>
      <c r="G5" s="4">
        <v>4.37</v>
      </c>
      <c r="H5" s="4">
        <v>4.37</v>
      </c>
    </row>
    <row r="6" spans="1:15" x14ac:dyDescent="0.25">
      <c r="A6" s="4" t="s">
        <v>4</v>
      </c>
      <c r="B6" s="4">
        <v>4.68</v>
      </c>
      <c r="C6" s="4">
        <v>5.92</v>
      </c>
      <c r="D6" s="4">
        <v>6.91</v>
      </c>
      <c r="E6" s="4">
        <v>7.67</v>
      </c>
      <c r="F6" s="4">
        <v>8.27</v>
      </c>
      <c r="G6" s="4">
        <v>8.7200000000000006</v>
      </c>
      <c r="H6" s="4">
        <v>9.02</v>
      </c>
    </row>
    <row r="7" spans="1:15" x14ac:dyDescent="0.25">
      <c r="A7" s="5" t="s">
        <v>3</v>
      </c>
      <c r="B7" s="4">
        <v>1</v>
      </c>
      <c r="C7" s="4">
        <v>1.06</v>
      </c>
      <c r="D7" s="4">
        <v>1.1299999999999999</v>
      </c>
      <c r="E7" s="4">
        <v>1.0900000000000001</v>
      </c>
      <c r="F7" s="4">
        <v>1.01</v>
      </c>
      <c r="G7" s="4">
        <v>0.93</v>
      </c>
      <c r="H7" s="4">
        <v>0.87</v>
      </c>
    </row>
    <row r="8" spans="1:15" x14ac:dyDescent="0.25">
      <c r="A8" s="4" t="s">
        <v>2</v>
      </c>
      <c r="B8" s="4">
        <v>2.74</v>
      </c>
      <c r="C8" s="4">
        <v>3.18</v>
      </c>
      <c r="D8" s="4">
        <v>3.53</v>
      </c>
      <c r="E8" s="4">
        <v>3.83</v>
      </c>
      <c r="F8" s="4">
        <v>4.0999999999999996</v>
      </c>
      <c r="G8" s="4">
        <v>4.2699999999999996</v>
      </c>
      <c r="H8" s="4">
        <v>4.43</v>
      </c>
    </row>
    <row r="9" spans="1:15" x14ac:dyDescent="0.25">
      <c r="A9" s="4" t="s">
        <v>1</v>
      </c>
      <c r="B9" s="4">
        <v>1.1299999999999999</v>
      </c>
      <c r="C9" s="4">
        <v>1.1499999999999999</v>
      </c>
      <c r="D9" s="4">
        <v>1.1599999999999999</v>
      </c>
      <c r="E9" s="4">
        <v>1.17</v>
      </c>
      <c r="F9" s="4">
        <v>1.17</v>
      </c>
      <c r="G9" s="4">
        <v>1.17</v>
      </c>
      <c r="H9" s="4">
        <v>1.17</v>
      </c>
    </row>
    <row r="10" spans="1:15" x14ac:dyDescent="0.25">
      <c r="A10" s="4" t="s">
        <v>0</v>
      </c>
      <c r="B10" s="4">
        <v>0.13</v>
      </c>
      <c r="C10" s="4">
        <v>0.14000000000000001</v>
      </c>
      <c r="D10" s="4">
        <v>0.14000000000000001</v>
      </c>
      <c r="E10" s="4">
        <v>0.14000000000000001</v>
      </c>
      <c r="F10" s="4">
        <v>0.14000000000000001</v>
      </c>
      <c r="G10" s="4">
        <v>0.14000000000000001</v>
      </c>
      <c r="H10" s="4">
        <v>0.14000000000000001</v>
      </c>
    </row>
    <row r="11" spans="1:15" x14ac:dyDescent="0.25">
      <c r="A11" s="17"/>
      <c r="B11" s="17"/>
      <c r="C11" s="17"/>
      <c r="D11" s="17"/>
      <c r="E11" s="17"/>
    </row>
    <row r="12" spans="1:15" x14ac:dyDescent="0.25">
      <c r="A12" s="1" t="s">
        <v>94</v>
      </c>
      <c r="J12" s="6"/>
      <c r="K12" s="6"/>
      <c r="L12" s="6"/>
      <c r="M12" s="6"/>
      <c r="N12" s="6"/>
      <c r="O12" s="6"/>
    </row>
    <row r="14" spans="1:15" x14ac:dyDescent="0.25">
      <c r="A14" s="18" t="s">
        <v>95</v>
      </c>
    </row>
    <row r="19" spans="1:18" x14ac:dyDescent="0.25">
      <c r="A19" s="19" t="s">
        <v>96</v>
      </c>
      <c r="B19" s="19"/>
      <c r="C19" s="19"/>
      <c r="D19" s="19"/>
      <c r="E19" s="19"/>
      <c r="F19" s="19"/>
      <c r="G19" s="19"/>
      <c r="H19" s="19"/>
      <c r="I19" s="19"/>
      <c r="J19" s="19"/>
      <c r="K19" s="19"/>
      <c r="L19" s="19"/>
      <c r="M19" s="19"/>
      <c r="N19" s="19"/>
      <c r="O19" s="19"/>
      <c r="P19" s="19"/>
      <c r="Q19" s="19"/>
      <c r="R19" s="19"/>
    </row>
    <row r="20" spans="1:18" x14ac:dyDescent="0.25">
      <c r="A20" s="19"/>
      <c r="B20" s="19"/>
      <c r="C20" s="19"/>
      <c r="D20" s="19"/>
      <c r="E20" s="19"/>
      <c r="F20" s="19"/>
      <c r="G20" s="19"/>
      <c r="H20" s="19"/>
      <c r="I20" s="19"/>
      <c r="J20" s="19"/>
      <c r="K20" s="19"/>
      <c r="L20" s="19"/>
      <c r="M20" s="19"/>
      <c r="N20" s="19"/>
      <c r="O20" s="19"/>
      <c r="P20" s="19"/>
      <c r="Q20" s="19"/>
      <c r="R20" s="19"/>
    </row>
    <row r="21" spans="1:18" x14ac:dyDescent="0.25">
      <c r="A21" s="19"/>
      <c r="B21" s="19"/>
      <c r="C21" s="19"/>
      <c r="D21" s="19"/>
      <c r="E21" s="19"/>
      <c r="F21" s="19"/>
      <c r="G21" s="19"/>
      <c r="H21" s="19"/>
      <c r="I21" s="19"/>
      <c r="J21" s="19"/>
      <c r="K21" s="19"/>
      <c r="L21" s="19"/>
      <c r="M21" s="19"/>
      <c r="N21" s="19"/>
      <c r="O21" s="19"/>
      <c r="P21" s="19"/>
      <c r="Q21" s="19"/>
      <c r="R21" s="19"/>
    </row>
    <row r="22" spans="1:18" x14ac:dyDescent="0.25">
      <c r="A22" s="19"/>
      <c r="B22" s="19"/>
      <c r="C22" s="19"/>
      <c r="D22" s="19"/>
      <c r="E22" s="19"/>
      <c r="F22" s="19"/>
      <c r="G22" s="19"/>
      <c r="H22" s="19"/>
      <c r="I22" s="19"/>
      <c r="J22" s="19"/>
      <c r="K22" s="19"/>
      <c r="L22" s="19"/>
      <c r="M22" s="19"/>
      <c r="N22" s="19"/>
      <c r="O22" s="19"/>
      <c r="P22" s="19"/>
      <c r="Q22" s="19"/>
      <c r="R22" s="19"/>
    </row>
    <row r="23" spans="1:18" x14ac:dyDescent="0.25">
      <c r="A23" s="19"/>
      <c r="B23" s="19"/>
      <c r="C23" s="19"/>
      <c r="D23" s="19"/>
      <c r="E23" s="19"/>
      <c r="F23" s="19"/>
      <c r="G23" s="19"/>
      <c r="H23" s="19"/>
      <c r="I23" s="19"/>
      <c r="J23" s="19"/>
      <c r="K23" s="19"/>
      <c r="L23" s="19"/>
      <c r="M23" s="19"/>
      <c r="N23" s="19"/>
      <c r="O23" s="19"/>
      <c r="P23" s="19"/>
      <c r="Q23" s="19"/>
      <c r="R23" s="19"/>
    </row>
  </sheetData>
  <mergeCells count="1">
    <mergeCell ref="A19:R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workbookViewId="0">
      <selection activeCell="A9" sqref="A9:R21"/>
    </sheetView>
  </sheetViews>
  <sheetFormatPr defaultRowHeight="15" x14ac:dyDescent="0.25"/>
  <sheetData>
    <row r="1" spans="1:15" x14ac:dyDescent="0.25">
      <c r="A1" s="15" t="s">
        <v>37</v>
      </c>
    </row>
    <row r="2" spans="1:15" x14ac:dyDescent="0.25">
      <c r="A2" s="16" t="s">
        <v>7</v>
      </c>
    </row>
    <row r="4" spans="1:15" x14ac:dyDescent="0.25">
      <c r="A4" s="4"/>
      <c r="B4" s="4">
        <v>2018</v>
      </c>
      <c r="C4" s="4">
        <v>2019</v>
      </c>
      <c r="D4" s="4">
        <v>2020</v>
      </c>
      <c r="E4" s="4">
        <v>2021</v>
      </c>
      <c r="F4" s="4">
        <v>2022</v>
      </c>
      <c r="G4" s="4">
        <v>2023</v>
      </c>
    </row>
    <row r="5" spans="1:15" x14ac:dyDescent="0.25">
      <c r="A5" s="4" t="s">
        <v>38</v>
      </c>
      <c r="B5" s="4">
        <v>1.24</v>
      </c>
      <c r="C5" s="4">
        <v>0.99</v>
      </c>
      <c r="D5" s="4">
        <v>0.76</v>
      </c>
      <c r="E5" s="4">
        <v>0.6</v>
      </c>
      <c r="F5" s="4">
        <v>0.45</v>
      </c>
      <c r="G5" s="4">
        <v>0.3</v>
      </c>
    </row>
    <row r="6" spans="1:15" x14ac:dyDescent="0.25">
      <c r="A6" s="4" t="s">
        <v>39</v>
      </c>
      <c r="B6" s="4">
        <v>0.44</v>
      </c>
      <c r="C6" s="4">
        <v>0.35</v>
      </c>
      <c r="D6" s="4">
        <v>0.3</v>
      </c>
      <c r="E6" s="4">
        <v>0.26</v>
      </c>
      <c r="F6" s="4">
        <v>0.17</v>
      </c>
      <c r="G6" s="4">
        <v>0.16</v>
      </c>
    </row>
    <row r="7" spans="1:15" x14ac:dyDescent="0.25">
      <c r="A7" s="4" t="s">
        <v>40</v>
      </c>
      <c r="B7" s="4">
        <v>0.4</v>
      </c>
      <c r="C7" s="4">
        <v>0.8</v>
      </c>
      <c r="D7" s="4">
        <v>0.32</v>
      </c>
      <c r="E7" s="4">
        <v>0.31</v>
      </c>
      <c r="F7" s="4">
        <v>0.34</v>
      </c>
      <c r="G7" s="4">
        <v>0.39</v>
      </c>
    </row>
    <row r="8" spans="1:15" x14ac:dyDescent="0.25">
      <c r="A8" s="4" t="s">
        <v>41</v>
      </c>
      <c r="B8" s="4">
        <v>2.08</v>
      </c>
      <c r="C8" s="4">
        <v>2.14</v>
      </c>
      <c r="D8" s="4">
        <v>1.39</v>
      </c>
      <c r="E8" s="4">
        <v>1.1599999999999999</v>
      </c>
      <c r="F8" s="4">
        <v>0.96</v>
      </c>
      <c r="G8" s="4">
        <v>0.84</v>
      </c>
    </row>
    <row r="9" spans="1:15" x14ac:dyDescent="0.25">
      <c r="A9" s="17"/>
      <c r="B9" s="17"/>
      <c r="C9" s="17"/>
      <c r="D9" s="17"/>
      <c r="E9" s="17"/>
    </row>
    <row r="10" spans="1:15" x14ac:dyDescent="0.25">
      <c r="A10" s="1" t="s">
        <v>94</v>
      </c>
      <c r="J10" s="6"/>
      <c r="K10" s="6"/>
      <c r="L10" s="6"/>
      <c r="M10" s="6"/>
      <c r="N10" s="6"/>
      <c r="O10" s="6"/>
    </row>
    <row r="12" spans="1:15" x14ac:dyDescent="0.25">
      <c r="A12" s="18" t="s">
        <v>95</v>
      </c>
    </row>
    <row r="17" spans="1:18" x14ac:dyDescent="0.25">
      <c r="A17" s="19" t="s">
        <v>96</v>
      </c>
      <c r="B17" s="19"/>
      <c r="C17" s="19"/>
      <c r="D17" s="19"/>
      <c r="E17" s="19"/>
      <c r="F17" s="19"/>
      <c r="G17" s="19"/>
      <c r="H17" s="19"/>
      <c r="I17" s="19"/>
      <c r="J17" s="19"/>
      <c r="K17" s="19"/>
      <c r="L17" s="19"/>
      <c r="M17" s="19"/>
      <c r="N17" s="19"/>
      <c r="O17" s="19"/>
      <c r="P17" s="19"/>
      <c r="Q17" s="19"/>
      <c r="R17" s="19"/>
    </row>
    <row r="18" spans="1:18" x14ac:dyDescent="0.25">
      <c r="A18" s="19"/>
      <c r="B18" s="19"/>
      <c r="C18" s="19"/>
      <c r="D18" s="19"/>
      <c r="E18" s="19"/>
      <c r="F18" s="19"/>
      <c r="G18" s="19"/>
      <c r="H18" s="19"/>
      <c r="I18" s="19"/>
      <c r="J18" s="19"/>
      <c r="K18" s="19"/>
      <c r="L18" s="19"/>
      <c r="M18" s="19"/>
      <c r="N18" s="19"/>
      <c r="O18" s="19"/>
      <c r="P18" s="19"/>
      <c r="Q18" s="19"/>
      <c r="R18" s="19"/>
    </row>
    <row r="19" spans="1:18" x14ac:dyDescent="0.25">
      <c r="A19" s="19"/>
      <c r="B19" s="19"/>
      <c r="C19" s="19"/>
      <c r="D19" s="19"/>
      <c r="E19" s="19"/>
      <c r="F19" s="19"/>
      <c r="G19" s="19"/>
      <c r="H19" s="19"/>
      <c r="I19" s="19"/>
      <c r="J19" s="19"/>
      <c r="K19" s="19"/>
      <c r="L19" s="19"/>
      <c r="M19" s="19"/>
      <c r="N19" s="19"/>
      <c r="O19" s="19"/>
      <c r="P19" s="19"/>
      <c r="Q19" s="19"/>
      <c r="R19" s="19"/>
    </row>
    <row r="20" spans="1:18" x14ac:dyDescent="0.25">
      <c r="A20" s="19"/>
      <c r="B20" s="19"/>
      <c r="C20" s="19"/>
      <c r="D20" s="19"/>
      <c r="E20" s="19"/>
      <c r="F20" s="19"/>
      <c r="G20" s="19"/>
      <c r="H20" s="19"/>
      <c r="I20" s="19"/>
      <c r="J20" s="19"/>
      <c r="K20" s="19"/>
      <c r="L20" s="19"/>
      <c r="M20" s="19"/>
      <c r="N20" s="19"/>
      <c r="O20" s="19"/>
      <c r="P20" s="19"/>
      <c r="Q20" s="19"/>
      <c r="R20" s="19"/>
    </row>
    <row r="21" spans="1:18" x14ac:dyDescent="0.25">
      <c r="A21" s="19"/>
      <c r="B21" s="19"/>
      <c r="C21" s="19"/>
      <c r="D21" s="19"/>
      <c r="E21" s="19"/>
      <c r="F21" s="19"/>
      <c r="G21" s="19"/>
      <c r="H21" s="19"/>
      <c r="I21" s="19"/>
      <c r="J21" s="19"/>
      <c r="K21" s="19"/>
      <c r="L21" s="19"/>
      <c r="M21" s="19"/>
      <c r="N21" s="19"/>
      <c r="O21" s="19"/>
      <c r="P21" s="19"/>
      <c r="Q21" s="19"/>
      <c r="R21" s="19"/>
    </row>
  </sheetData>
  <mergeCells count="1">
    <mergeCell ref="A17:R2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workbookViewId="0">
      <selection activeCell="A8" sqref="A8:R20"/>
    </sheetView>
  </sheetViews>
  <sheetFormatPr defaultRowHeight="15" x14ac:dyDescent="0.25"/>
  <sheetData>
    <row r="1" spans="1:18" x14ac:dyDescent="0.25">
      <c r="A1" s="15" t="s">
        <v>42</v>
      </c>
    </row>
    <row r="2" spans="1:18" x14ac:dyDescent="0.25">
      <c r="A2" s="16" t="s">
        <v>7</v>
      </c>
    </row>
    <row r="4" spans="1:18" x14ac:dyDescent="0.25">
      <c r="A4" s="4"/>
      <c r="B4" s="4">
        <v>2017</v>
      </c>
      <c r="C4" s="4">
        <v>2018</v>
      </c>
      <c r="D4" s="4">
        <v>2019</v>
      </c>
      <c r="E4" s="4">
        <v>2020</v>
      </c>
      <c r="F4" s="4">
        <v>2021</v>
      </c>
      <c r="G4" s="4">
        <v>2022</v>
      </c>
      <c r="H4" s="4">
        <v>2023</v>
      </c>
    </row>
    <row r="5" spans="1:18" x14ac:dyDescent="0.25">
      <c r="A5" s="4" t="s">
        <v>43</v>
      </c>
      <c r="B5" s="4">
        <v>2.62</v>
      </c>
      <c r="C5" s="4">
        <v>2.74</v>
      </c>
      <c r="D5" s="4">
        <v>3.06</v>
      </c>
      <c r="E5" s="4">
        <v>3.34</v>
      </c>
      <c r="F5" s="4">
        <v>3.64</v>
      </c>
      <c r="G5" s="4">
        <v>3.78</v>
      </c>
      <c r="H5" s="4">
        <v>3.88</v>
      </c>
    </row>
    <row r="6" spans="1:18" x14ac:dyDescent="0.25">
      <c r="A6" s="4" t="s">
        <v>44</v>
      </c>
      <c r="B6" s="4">
        <v>0.11</v>
      </c>
      <c r="C6" s="4">
        <v>0.12</v>
      </c>
      <c r="D6" s="4">
        <v>0.13</v>
      </c>
      <c r="E6" s="4">
        <v>0.14000000000000001</v>
      </c>
      <c r="F6" s="4">
        <v>0.14000000000000001</v>
      </c>
      <c r="G6" s="4">
        <v>0.15</v>
      </c>
      <c r="H6" s="4">
        <v>0.15</v>
      </c>
    </row>
    <row r="7" spans="1:18" x14ac:dyDescent="0.25">
      <c r="A7" s="4" t="s">
        <v>45</v>
      </c>
      <c r="B7" s="4">
        <v>0.5</v>
      </c>
      <c r="C7" s="4">
        <v>0.53</v>
      </c>
      <c r="D7" s="4">
        <v>0.59</v>
      </c>
      <c r="E7" s="4">
        <v>0.6</v>
      </c>
      <c r="F7" s="4">
        <v>0.62</v>
      </c>
      <c r="G7" s="4">
        <v>0.63</v>
      </c>
      <c r="H7" s="4">
        <v>0.64</v>
      </c>
    </row>
    <row r="8" spans="1:18" x14ac:dyDescent="0.25">
      <c r="A8" s="17"/>
      <c r="B8" s="17"/>
      <c r="C8" s="17"/>
      <c r="D8" s="17"/>
      <c r="E8" s="17"/>
    </row>
    <row r="9" spans="1:18" x14ac:dyDescent="0.25">
      <c r="A9" s="1" t="s">
        <v>94</v>
      </c>
      <c r="J9" s="6"/>
      <c r="K9" s="6"/>
      <c r="L9" s="6"/>
      <c r="M9" s="6"/>
      <c r="N9" s="6"/>
      <c r="O9" s="6"/>
    </row>
    <row r="11" spans="1:18" x14ac:dyDescent="0.25">
      <c r="A11" s="18" t="s">
        <v>95</v>
      </c>
    </row>
    <row r="16" spans="1:18" x14ac:dyDescent="0.25">
      <c r="A16" s="19" t="s">
        <v>96</v>
      </c>
      <c r="B16" s="19"/>
      <c r="C16" s="19"/>
      <c r="D16" s="19"/>
      <c r="E16" s="19"/>
      <c r="F16" s="19"/>
      <c r="G16" s="19"/>
      <c r="H16" s="19"/>
      <c r="I16" s="19"/>
      <c r="J16" s="19"/>
      <c r="K16" s="19"/>
      <c r="L16" s="19"/>
      <c r="M16" s="19"/>
      <c r="N16" s="19"/>
      <c r="O16" s="19"/>
      <c r="P16" s="19"/>
      <c r="Q16" s="19"/>
      <c r="R16" s="19"/>
    </row>
    <row r="17" spans="1:18" x14ac:dyDescent="0.25">
      <c r="A17" s="19"/>
      <c r="B17" s="19"/>
      <c r="C17" s="19"/>
      <c r="D17" s="19"/>
      <c r="E17" s="19"/>
      <c r="F17" s="19"/>
      <c r="G17" s="19"/>
      <c r="H17" s="19"/>
      <c r="I17" s="19"/>
      <c r="J17" s="19"/>
      <c r="K17" s="19"/>
      <c r="L17" s="19"/>
      <c r="M17" s="19"/>
      <c r="N17" s="19"/>
      <c r="O17" s="19"/>
      <c r="P17" s="19"/>
      <c r="Q17" s="19"/>
      <c r="R17" s="19"/>
    </row>
    <row r="18" spans="1:18" x14ac:dyDescent="0.25">
      <c r="A18" s="19"/>
      <c r="B18" s="19"/>
      <c r="C18" s="19"/>
      <c r="D18" s="19"/>
      <c r="E18" s="19"/>
      <c r="F18" s="19"/>
      <c r="G18" s="19"/>
      <c r="H18" s="19"/>
      <c r="I18" s="19"/>
      <c r="J18" s="19"/>
      <c r="K18" s="19"/>
      <c r="L18" s="19"/>
      <c r="M18" s="19"/>
      <c r="N18" s="19"/>
      <c r="O18" s="19"/>
      <c r="P18" s="19"/>
      <c r="Q18" s="19"/>
      <c r="R18" s="19"/>
    </row>
    <row r="19" spans="1:18" x14ac:dyDescent="0.25">
      <c r="A19" s="19"/>
      <c r="B19" s="19"/>
      <c r="C19" s="19"/>
      <c r="D19" s="19"/>
      <c r="E19" s="19"/>
      <c r="F19" s="19"/>
      <c r="G19" s="19"/>
      <c r="H19" s="19"/>
      <c r="I19" s="19"/>
      <c r="J19" s="19"/>
      <c r="K19" s="19"/>
      <c r="L19" s="19"/>
      <c r="M19" s="19"/>
      <c r="N19" s="19"/>
      <c r="O19" s="19"/>
      <c r="P19" s="19"/>
      <c r="Q19" s="19"/>
      <c r="R19" s="19"/>
    </row>
    <row r="20" spans="1:18" x14ac:dyDescent="0.25">
      <c r="A20" s="19"/>
      <c r="B20" s="19"/>
      <c r="C20" s="19"/>
      <c r="D20" s="19"/>
      <c r="E20" s="19"/>
      <c r="F20" s="19"/>
      <c r="G20" s="19"/>
      <c r="H20" s="19"/>
      <c r="I20" s="19"/>
      <c r="J20" s="19"/>
      <c r="K20" s="19"/>
      <c r="L20" s="19"/>
      <c r="M20" s="19"/>
      <c r="N20" s="19"/>
      <c r="O20" s="19"/>
      <c r="P20" s="19"/>
      <c r="Q20" s="19"/>
      <c r="R20" s="19"/>
    </row>
  </sheetData>
  <mergeCells count="1">
    <mergeCell ref="A16:R2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workbookViewId="0">
      <selection activeCell="K38" sqref="K38"/>
    </sheetView>
  </sheetViews>
  <sheetFormatPr defaultRowHeight="15" x14ac:dyDescent="0.25"/>
  <sheetData>
    <row r="1" spans="1:15" x14ac:dyDescent="0.25">
      <c r="A1" s="15" t="s">
        <v>46</v>
      </c>
    </row>
    <row r="2" spans="1:15" x14ac:dyDescent="0.25">
      <c r="A2" s="16" t="s">
        <v>7</v>
      </c>
    </row>
    <row r="4" spans="1:15" x14ac:dyDescent="0.25">
      <c r="A4" s="4"/>
      <c r="B4" s="4">
        <v>2017</v>
      </c>
      <c r="C4" s="4">
        <v>2018</v>
      </c>
      <c r="D4" s="4">
        <v>2019</v>
      </c>
      <c r="E4" s="4">
        <v>2020</v>
      </c>
      <c r="F4" s="4">
        <v>2021</v>
      </c>
      <c r="G4" s="4">
        <v>2022</v>
      </c>
      <c r="H4" s="4">
        <v>2023</v>
      </c>
    </row>
    <row r="5" spans="1:15" x14ac:dyDescent="0.25">
      <c r="A5" s="4" t="s">
        <v>5</v>
      </c>
      <c r="B5" s="4">
        <v>0.88</v>
      </c>
      <c r="C5" s="4">
        <v>0.93</v>
      </c>
      <c r="D5" s="4">
        <v>0.97</v>
      </c>
      <c r="E5" s="4">
        <v>0.97</v>
      </c>
      <c r="F5" s="4">
        <v>0.95</v>
      </c>
      <c r="G5" s="4">
        <v>0.91</v>
      </c>
      <c r="H5" s="4">
        <v>0.88</v>
      </c>
    </row>
    <row r="6" spans="1:15" x14ac:dyDescent="0.25">
      <c r="A6" s="4" t="s">
        <v>4</v>
      </c>
      <c r="B6" s="4">
        <v>0.33</v>
      </c>
      <c r="C6" s="4">
        <v>0.35</v>
      </c>
      <c r="D6" s="4">
        <v>0.38</v>
      </c>
      <c r="E6" s="4">
        <v>0.4</v>
      </c>
      <c r="F6" s="4">
        <v>0.43</v>
      </c>
      <c r="G6" s="4">
        <v>0.45</v>
      </c>
      <c r="H6" s="4">
        <v>0.46</v>
      </c>
    </row>
    <row r="7" spans="1:15" x14ac:dyDescent="0.25">
      <c r="A7" s="4" t="s">
        <v>3</v>
      </c>
      <c r="B7" s="4">
        <v>0.69</v>
      </c>
      <c r="C7" s="4">
        <v>0.72</v>
      </c>
      <c r="D7" s="4">
        <v>0.75</v>
      </c>
      <c r="E7" s="4">
        <v>0.74</v>
      </c>
      <c r="F7" s="4">
        <v>0.74</v>
      </c>
      <c r="G7" s="4">
        <v>0.74</v>
      </c>
      <c r="H7" s="4">
        <v>0.73</v>
      </c>
    </row>
    <row r="8" spans="1:15" x14ac:dyDescent="0.25">
      <c r="A8" s="4" t="s">
        <v>2</v>
      </c>
      <c r="B8" s="4">
        <v>0.24</v>
      </c>
      <c r="C8" s="4">
        <v>0.26</v>
      </c>
      <c r="D8" s="4">
        <v>0.28000000000000003</v>
      </c>
      <c r="E8" s="4">
        <v>0.3</v>
      </c>
      <c r="F8" s="4">
        <v>0.32</v>
      </c>
      <c r="G8" s="4">
        <v>0.33</v>
      </c>
      <c r="H8" s="4">
        <v>0.34</v>
      </c>
    </row>
    <row r="9" spans="1:15" x14ac:dyDescent="0.25">
      <c r="A9" s="4" t="s">
        <v>47</v>
      </c>
      <c r="B9" s="4">
        <v>2.67</v>
      </c>
      <c r="C9" s="4">
        <v>2.82</v>
      </c>
      <c r="D9" s="4">
        <v>2.97</v>
      </c>
      <c r="E9" s="4">
        <v>3.08</v>
      </c>
      <c r="F9" s="4">
        <v>3.14</v>
      </c>
      <c r="G9" s="4">
        <v>3.17</v>
      </c>
      <c r="H9" s="4">
        <v>3.22</v>
      </c>
    </row>
    <row r="10" spans="1:15" x14ac:dyDescent="0.25">
      <c r="A10" s="4" t="s">
        <v>1</v>
      </c>
      <c r="B10" s="4">
        <v>0.04</v>
      </c>
      <c r="C10" s="4">
        <v>0.04</v>
      </c>
      <c r="D10" s="4">
        <v>0.04</v>
      </c>
      <c r="E10" s="4">
        <v>0.04</v>
      </c>
      <c r="F10" s="4">
        <v>0.04</v>
      </c>
      <c r="G10" s="4">
        <v>0.04</v>
      </c>
      <c r="H10" s="4">
        <v>0.04</v>
      </c>
    </row>
    <row r="11" spans="1:15" x14ac:dyDescent="0.25">
      <c r="A11" s="17"/>
      <c r="B11" s="17"/>
      <c r="C11" s="17"/>
      <c r="D11" s="17"/>
      <c r="E11" s="17"/>
    </row>
    <row r="12" spans="1:15" x14ac:dyDescent="0.25">
      <c r="A12" s="1" t="s">
        <v>94</v>
      </c>
      <c r="J12" s="6"/>
      <c r="K12" s="6"/>
      <c r="L12" s="6"/>
      <c r="M12" s="6"/>
      <c r="N12" s="6"/>
      <c r="O12" s="6"/>
    </row>
    <row r="14" spans="1:15" x14ac:dyDescent="0.25">
      <c r="A14" s="18" t="s">
        <v>95</v>
      </c>
    </row>
    <row r="19" spans="1:18" x14ac:dyDescent="0.25">
      <c r="A19" s="19" t="s">
        <v>96</v>
      </c>
      <c r="B19" s="19"/>
      <c r="C19" s="19"/>
      <c r="D19" s="19"/>
      <c r="E19" s="19"/>
      <c r="F19" s="19"/>
      <c r="G19" s="19"/>
      <c r="H19" s="19"/>
      <c r="I19" s="19"/>
      <c r="J19" s="19"/>
      <c r="K19" s="19"/>
      <c r="L19" s="19"/>
      <c r="M19" s="19"/>
      <c r="N19" s="19"/>
      <c r="O19" s="19"/>
      <c r="P19" s="19"/>
      <c r="Q19" s="19"/>
      <c r="R19" s="19"/>
    </row>
    <row r="20" spans="1:18" x14ac:dyDescent="0.25">
      <c r="A20" s="19"/>
      <c r="B20" s="19"/>
      <c r="C20" s="19"/>
      <c r="D20" s="19"/>
      <c r="E20" s="19"/>
      <c r="F20" s="19"/>
      <c r="G20" s="19"/>
      <c r="H20" s="19"/>
      <c r="I20" s="19"/>
      <c r="J20" s="19"/>
      <c r="K20" s="19"/>
      <c r="L20" s="19"/>
      <c r="M20" s="19"/>
      <c r="N20" s="19"/>
      <c r="O20" s="19"/>
      <c r="P20" s="19"/>
      <c r="Q20" s="19"/>
      <c r="R20" s="19"/>
    </row>
    <row r="21" spans="1:18" x14ac:dyDescent="0.25">
      <c r="A21" s="19"/>
      <c r="B21" s="19"/>
      <c r="C21" s="19"/>
      <c r="D21" s="19"/>
      <c r="E21" s="19"/>
      <c r="F21" s="19"/>
      <c r="G21" s="19"/>
      <c r="H21" s="19"/>
      <c r="I21" s="19"/>
      <c r="J21" s="19"/>
      <c r="K21" s="19"/>
      <c r="L21" s="19"/>
      <c r="M21" s="19"/>
      <c r="N21" s="19"/>
      <c r="O21" s="19"/>
      <c r="P21" s="19"/>
      <c r="Q21" s="19"/>
      <c r="R21" s="19"/>
    </row>
    <row r="22" spans="1:18" x14ac:dyDescent="0.25">
      <c r="A22" s="19"/>
      <c r="B22" s="19"/>
      <c r="C22" s="19"/>
      <c r="D22" s="19"/>
      <c r="E22" s="19"/>
      <c r="F22" s="19"/>
      <c r="G22" s="19"/>
      <c r="H22" s="19"/>
      <c r="I22" s="19"/>
      <c r="J22" s="19"/>
      <c r="K22" s="19"/>
      <c r="L22" s="19"/>
      <c r="M22" s="19"/>
      <c r="N22" s="19"/>
      <c r="O22" s="19"/>
      <c r="P22" s="19"/>
      <c r="Q22" s="19"/>
      <c r="R22" s="19"/>
    </row>
    <row r="23" spans="1:18" x14ac:dyDescent="0.25">
      <c r="A23" s="19"/>
      <c r="B23" s="19"/>
      <c r="C23" s="19"/>
      <c r="D23" s="19"/>
      <c r="E23" s="19"/>
      <c r="F23" s="19"/>
      <c r="G23" s="19"/>
      <c r="H23" s="19"/>
      <c r="I23" s="19"/>
      <c r="J23" s="19"/>
      <c r="K23" s="19"/>
      <c r="L23" s="19"/>
      <c r="M23" s="19"/>
      <c r="N23" s="19"/>
      <c r="O23" s="19"/>
      <c r="P23" s="19"/>
      <c r="Q23" s="19"/>
      <c r="R23" s="19"/>
    </row>
  </sheetData>
  <mergeCells count="1">
    <mergeCell ref="A19: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workbookViewId="0">
      <selection activeCell="B9" sqref="A9:R21"/>
    </sheetView>
  </sheetViews>
  <sheetFormatPr defaultRowHeight="15" x14ac:dyDescent="0.25"/>
  <sheetData>
    <row r="1" spans="1:15" x14ac:dyDescent="0.25">
      <c r="A1" s="15" t="s">
        <v>48</v>
      </c>
    </row>
    <row r="2" spans="1:15" x14ac:dyDescent="0.25">
      <c r="A2" s="16" t="s">
        <v>7</v>
      </c>
    </row>
    <row r="4" spans="1:15" x14ac:dyDescent="0.25">
      <c r="A4" s="4"/>
      <c r="B4" s="4">
        <v>2017</v>
      </c>
      <c r="C4" s="4">
        <v>2018</v>
      </c>
      <c r="D4" s="4">
        <v>2019</v>
      </c>
      <c r="E4" s="4">
        <v>2020</v>
      </c>
      <c r="F4" s="4">
        <v>2021</v>
      </c>
      <c r="G4" s="4">
        <v>2022</v>
      </c>
      <c r="H4" s="4">
        <v>2023</v>
      </c>
    </row>
    <row r="5" spans="1:15" x14ac:dyDescent="0.25">
      <c r="A5" s="4" t="s">
        <v>5</v>
      </c>
      <c r="B5" s="4">
        <v>10.35</v>
      </c>
      <c r="C5" s="4">
        <v>10.33</v>
      </c>
      <c r="D5" s="4">
        <v>10.35</v>
      </c>
      <c r="E5" s="4">
        <v>10.36</v>
      </c>
      <c r="F5" s="4">
        <v>10.37</v>
      </c>
      <c r="G5" s="4">
        <v>10.34</v>
      </c>
      <c r="H5" s="4">
        <v>10.27</v>
      </c>
    </row>
    <row r="6" spans="1:15" x14ac:dyDescent="0.25">
      <c r="A6" s="4" t="s">
        <v>4</v>
      </c>
      <c r="B6" s="4">
        <v>0</v>
      </c>
      <c r="C6" s="4">
        <v>0</v>
      </c>
      <c r="D6" s="4">
        <v>0</v>
      </c>
      <c r="E6" s="4">
        <v>0</v>
      </c>
      <c r="F6" s="4">
        <v>0.02</v>
      </c>
      <c r="G6" s="4">
        <v>0.05</v>
      </c>
      <c r="H6" s="4">
        <v>0.1</v>
      </c>
    </row>
    <row r="7" spans="1:15" x14ac:dyDescent="0.25">
      <c r="A7" s="4" t="s">
        <v>3</v>
      </c>
      <c r="B7" s="4">
        <v>0.82</v>
      </c>
      <c r="C7" s="4">
        <v>0.82</v>
      </c>
      <c r="D7" s="4">
        <v>0.82</v>
      </c>
      <c r="E7" s="4">
        <v>0.83</v>
      </c>
      <c r="F7" s="4">
        <v>0.84</v>
      </c>
      <c r="G7" s="4">
        <v>0.85</v>
      </c>
      <c r="H7" s="4">
        <v>0.85</v>
      </c>
    </row>
    <row r="8" spans="1:15" x14ac:dyDescent="0.25">
      <c r="A8" s="4" t="s">
        <v>2</v>
      </c>
      <c r="B8" s="4">
        <v>0</v>
      </c>
      <c r="C8" s="4">
        <v>0</v>
      </c>
      <c r="D8" s="4">
        <v>0</v>
      </c>
      <c r="E8" s="4">
        <v>0</v>
      </c>
      <c r="F8" s="4">
        <v>0</v>
      </c>
      <c r="G8" s="4">
        <v>0</v>
      </c>
      <c r="H8" s="4">
        <v>0.01</v>
      </c>
    </row>
    <row r="9" spans="1:15" x14ac:dyDescent="0.25">
      <c r="A9" s="17"/>
      <c r="B9" s="17"/>
      <c r="C9" s="17"/>
      <c r="D9" s="17"/>
      <c r="E9" s="17"/>
    </row>
    <row r="10" spans="1:15" x14ac:dyDescent="0.25">
      <c r="A10" s="1" t="s">
        <v>94</v>
      </c>
      <c r="J10" s="6"/>
      <c r="K10" s="6"/>
      <c r="L10" s="6"/>
      <c r="M10" s="6"/>
      <c r="N10" s="6"/>
      <c r="O10" s="6"/>
    </row>
    <row r="12" spans="1:15" x14ac:dyDescent="0.25">
      <c r="A12" s="18" t="s">
        <v>95</v>
      </c>
    </row>
    <row r="17" spans="1:18" x14ac:dyDescent="0.25">
      <c r="A17" s="19" t="s">
        <v>96</v>
      </c>
      <c r="B17" s="19"/>
      <c r="C17" s="19"/>
      <c r="D17" s="19"/>
      <c r="E17" s="19"/>
      <c r="F17" s="19"/>
      <c r="G17" s="19"/>
      <c r="H17" s="19"/>
      <c r="I17" s="19"/>
      <c r="J17" s="19"/>
      <c r="K17" s="19"/>
      <c r="L17" s="19"/>
      <c r="M17" s="19"/>
      <c r="N17" s="19"/>
      <c r="O17" s="19"/>
      <c r="P17" s="19"/>
      <c r="Q17" s="19"/>
      <c r="R17" s="19"/>
    </row>
    <row r="18" spans="1:18" x14ac:dyDescent="0.25">
      <c r="A18" s="19"/>
      <c r="B18" s="19"/>
      <c r="C18" s="19"/>
      <c r="D18" s="19"/>
      <c r="E18" s="19"/>
      <c r="F18" s="19"/>
      <c r="G18" s="19"/>
      <c r="H18" s="19"/>
      <c r="I18" s="19"/>
      <c r="J18" s="19"/>
      <c r="K18" s="19"/>
      <c r="L18" s="19"/>
      <c r="M18" s="19"/>
      <c r="N18" s="19"/>
      <c r="O18" s="19"/>
      <c r="P18" s="19"/>
      <c r="Q18" s="19"/>
      <c r="R18" s="19"/>
    </row>
    <row r="19" spans="1:18" x14ac:dyDescent="0.25">
      <c r="A19" s="19"/>
      <c r="B19" s="19"/>
      <c r="C19" s="19"/>
      <c r="D19" s="19"/>
      <c r="E19" s="19"/>
      <c r="F19" s="19"/>
      <c r="G19" s="19"/>
      <c r="H19" s="19"/>
      <c r="I19" s="19"/>
      <c r="J19" s="19"/>
      <c r="K19" s="19"/>
      <c r="L19" s="19"/>
      <c r="M19" s="19"/>
      <c r="N19" s="19"/>
      <c r="O19" s="19"/>
      <c r="P19" s="19"/>
      <c r="Q19" s="19"/>
      <c r="R19" s="19"/>
    </row>
    <row r="20" spans="1:18" x14ac:dyDescent="0.25">
      <c r="A20" s="19"/>
      <c r="B20" s="19"/>
      <c r="C20" s="19"/>
      <c r="D20" s="19"/>
      <c r="E20" s="19"/>
      <c r="F20" s="19"/>
      <c r="G20" s="19"/>
      <c r="H20" s="19"/>
      <c r="I20" s="19"/>
      <c r="J20" s="19"/>
      <c r="K20" s="19"/>
      <c r="L20" s="19"/>
      <c r="M20" s="19"/>
      <c r="N20" s="19"/>
      <c r="O20" s="19"/>
      <c r="P20" s="19"/>
      <c r="Q20" s="19"/>
      <c r="R20" s="19"/>
    </row>
    <row r="21" spans="1:18" x14ac:dyDescent="0.25">
      <c r="A21" s="19"/>
      <c r="B21" s="19"/>
      <c r="C21" s="19"/>
      <c r="D21" s="19"/>
      <c r="E21" s="19"/>
      <c r="F21" s="19"/>
      <c r="G21" s="19"/>
      <c r="H21" s="19"/>
      <c r="I21" s="19"/>
      <c r="J21" s="19"/>
      <c r="K21" s="19"/>
      <c r="L21" s="19"/>
      <c r="M21" s="19"/>
      <c r="N21" s="19"/>
      <c r="O21" s="19"/>
      <c r="P21" s="19"/>
      <c r="Q21" s="19"/>
      <c r="R21" s="19"/>
    </row>
  </sheetData>
  <mergeCells count="1">
    <mergeCell ref="A17:R2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workbookViewId="0">
      <selection activeCell="A7" sqref="A7:R19"/>
    </sheetView>
  </sheetViews>
  <sheetFormatPr defaultRowHeight="15" x14ac:dyDescent="0.25"/>
  <sheetData>
    <row r="1" spans="1:18" x14ac:dyDescent="0.25">
      <c r="A1" s="15" t="s">
        <v>49</v>
      </c>
    </row>
    <row r="2" spans="1:18" x14ac:dyDescent="0.25">
      <c r="A2" s="16" t="s">
        <v>7</v>
      </c>
    </row>
    <row r="4" spans="1:18" x14ac:dyDescent="0.25">
      <c r="A4" s="4"/>
      <c r="B4" s="4">
        <v>2017</v>
      </c>
      <c r="C4" s="4">
        <v>2018</v>
      </c>
      <c r="D4" s="4">
        <v>2019</v>
      </c>
      <c r="E4" s="4">
        <v>2020</v>
      </c>
      <c r="F4" s="4">
        <v>2021</v>
      </c>
      <c r="G4" s="4">
        <v>2022</v>
      </c>
      <c r="H4" s="4">
        <v>2023</v>
      </c>
    </row>
    <row r="5" spans="1:18" x14ac:dyDescent="0.25">
      <c r="A5" s="4" t="s">
        <v>43</v>
      </c>
      <c r="B5" s="4">
        <v>1.47</v>
      </c>
      <c r="C5" s="4">
        <v>1.56</v>
      </c>
      <c r="D5" s="4">
        <v>1.6</v>
      </c>
      <c r="E5" s="4">
        <v>1.59</v>
      </c>
      <c r="F5" s="4">
        <v>1.58</v>
      </c>
      <c r="G5" s="4">
        <v>1.65</v>
      </c>
      <c r="H5" s="4">
        <v>1.72</v>
      </c>
    </row>
    <row r="6" spans="1:18" x14ac:dyDescent="0.25">
      <c r="A6" s="4" t="s">
        <v>50</v>
      </c>
      <c r="B6" s="4">
        <v>0.27</v>
      </c>
      <c r="C6" s="4">
        <v>0.28000000000000003</v>
      </c>
      <c r="D6" s="4">
        <v>0.28999999999999998</v>
      </c>
      <c r="E6" s="4">
        <v>0.28999999999999998</v>
      </c>
      <c r="F6" s="4">
        <v>0.28999999999999998</v>
      </c>
      <c r="G6" s="4">
        <v>0.28999999999999998</v>
      </c>
      <c r="H6" s="4">
        <v>0.3</v>
      </c>
    </row>
    <row r="7" spans="1:18" x14ac:dyDescent="0.25">
      <c r="A7" s="17"/>
      <c r="B7" s="17"/>
      <c r="C7" s="17"/>
      <c r="D7" s="17"/>
      <c r="E7" s="17"/>
    </row>
    <row r="8" spans="1:18" x14ac:dyDescent="0.25">
      <c r="A8" s="1" t="s">
        <v>94</v>
      </c>
      <c r="J8" s="6"/>
      <c r="K8" s="6"/>
      <c r="L8" s="6"/>
      <c r="M8" s="6"/>
      <c r="N8" s="6"/>
      <c r="O8" s="6"/>
    </row>
    <row r="10" spans="1:18" x14ac:dyDescent="0.25">
      <c r="A10" s="18" t="s">
        <v>95</v>
      </c>
    </row>
    <row r="15" spans="1:18" x14ac:dyDescent="0.25">
      <c r="A15" s="19" t="s">
        <v>96</v>
      </c>
      <c r="B15" s="19"/>
      <c r="C15" s="19"/>
      <c r="D15" s="19"/>
      <c r="E15" s="19"/>
      <c r="F15" s="19"/>
      <c r="G15" s="19"/>
      <c r="H15" s="19"/>
      <c r="I15" s="19"/>
      <c r="J15" s="19"/>
      <c r="K15" s="19"/>
      <c r="L15" s="19"/>
      <c r="M15" s="19"/>
      <c r="N15" s="19"/>
      <c r="O15" s="19"/>
      <c r="P15" s="19"/>
      <c r="Q15" s="19"/>
      <c r="R15" s="19"/>
    </row>
    <row r="16" spans="1:18" x14ac:dyDescent="0.25">
      <c r="A16" s="19"/>
      <c r="B16" s="19"/>
      <c r="C16" s="19"/>
      <c r="D16" s="19"/>
      <c r="E16" s="19"/>
      <c r="F16" s="19"/>
      <c r="G16" s="19"/>
      <c r="H16" s="19"/>
      <c r="I16" s="19"/>
      <c r="J16" s="19"/>
      <c r="K16" s="19"/>
      <c r="L16" s="19"/>
      <c r="M16" s="19"/>
      <c r="N16" s="19"/>
      <c r="O16" s="19"/>
      <c r="P16" s="19"/>
      <c r="Q16" s="19"/>
      <c r="R16" s="19"/>
    </row>
    <row r="17" spans="1:18" x14ac:dyDescent="0.25">
      <c r="A17" s="19"/>
      <c r="B17" s="19"/>
      <c r="C17" s="19"/>
      <c r="D17" s="19"/>
      <c r="E17" s="19"/>
      <c r="F17" s="19"/>
      <c r="G17" s="19"/>
      <c r="H17" s="19"/>
      <c r="I17" s="19"/>
      <c r="J17" s="19"/>
      <c r="K17" s="19"/>
      <c r="L17" s="19"/>
      <c r="M17" s="19"/>
      <c r="N17" s="19"/>
      <c r="O17" s="19"/>
      <c r="P17" s="19"/>
      <c r="Q17" s="19"/>
      <c r="R17" s="19"/>
    </row>
    <row r="18" spans="1:18" x14ac:dyDescent="0.25">
      <c r="A18" s="19"/>
      <c r="B18" s="19"/>
      <c r="C18" s="19"/>
      <c r="D18" s="19"/>
      <c r="E18" s="19"/>
      <c r="F18" s="19"/>
      <c r="G18" s="19"/>
      <c r="H18" s="19"/>
      <c r="I18" s="19"/>
      <c r="J18" s="19"/>
      <c r="K18" s="19"/>
      <c r="L18" s="19"/>
      <c r="M18" s="19"/>
      <c r="N18" s="19"/>
      <c r="O18" s="19"/>
      <c r="P18" s="19"/>
      <c r="Q18" s="19"/>
      <c r="R18" s="19"/>
    </row>
    <row r="19" spans="1:18" x14ac:dyDescent="0.25">
      <c r="A19" s="19"/>
      <c r="B19" s="19"/>
      <c r="C19" s="19"/>
      <c r="D19" s="19"/>
      <c r="E19" s="19"/>
      <c r="F19" s="19"/>
      <c r="G19" s="19"/>
      <c r="H19" s="19"/>
      <c r="I19" s="19"/>
      <c r="J19" s="19"/>
      <c r="K19" s="19"/>
      <c r="L19" s="19"/>
      <c r="M19" s="19"/>
      <c r="N19" s="19"/>
      <c r="O19" s="19"/>
      <c r="P19" s="19"/>
      <c r="Q19" s="19"/>
      <c r="R19" s="19"/>
    </row>
  </sheetData>
  <mergeCells count="1">
    <mergeCell ref="A15:R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workbookViewId="0">
      <selection activeCell="A7" sqref="A7:R19"/>
    </sheetView>
  </sheetViews>
  <sheetFormatPr defaultRowHeight="15" x14ac:dyDescent="0.25"/>
  <sheetData>
    <row r="1" spans="1:18" x14ac:dyDescent="0.25">
      <c r="A1" s="15" t="s">
        <v>51</v>
      </c>
    </row>
    <row r="2" spans="1:18" x14ac:dyDescent="0.25">
      <c r="A2" s="16" t="s">
        <v>7</v>
      </c>
    </row>
    <row r="4" spans="1:18" x14ac:dyDescent="0.25">
      <c r="A4" s="4"/>
      <c r="B4" s="4">
        <v>2017</v>
      </c>
      <c r="C4" s="4">
        <v>2018</v>
      </c>
      <c r="D4" s="4">
        <v>2019</v>
      </c>
      <c r="E4" s="4">
        <v>2020</v>
      </c>
      <c r="F4" s="4">
        <v>2021</v>
      </c>
      <c r="G4" s="4">
        <v>2022</v>
      </c>
      <c r="H4" s="4">
        <v>2023</v>
      </c>
    </row>
    <row r="5" spans="1:18" x14ac:dyDescent="0.25">
      <c r="A5" s="4" t="s">
        <v>43</v>
      </c>
      <c r="B5" s="4">
        <v>1.59</v>
      </c>
      <c r="C5" s="4">
        <v>1.52</v>
      </c>
      <c r="D5" s="4">
        <v>1.48</v>
      </c>
      <c r="E5" s="4">
        <v>1.58</v>
      </c>
      <c r="F5" s="4">
        <v>1.66</v>
      </c>
      <c r="G5" s="4">
        <v>1.84</v>
      </c>
      <c r="H5" s="4">
        <v>1.94</v>
      </c>
    </row>
    <row r="6" spans="1:18" x14ac:dyDescent="0.25">
      <c r="A6" s="4" t="s">
        <v>50</v>
      </c>
      <c r="B6" s="4">
        <v>0.38</v>
      </c>
      <c r="C6" s="4">
        <v>0.36</v>
      </c>
      <c r="D6" s="4">
        <v>0.35</v>
      </c>
      <c r="E6" s="4">
        <v>0.27</v>
      </c>
      <c r="F6" s="4">
        <v>0.26</v>
      </c>
      <c r="G6" s="4">
        <v>0.24</v>
      </c>
      <c r="H6" s="4">
        <v>0.24</v>
      </c>
    </row>
    <row r="7" spans="1:18" x14ac:dyDescent="0.25">
      <c r="A7" s="17"/>
      <c r="B7" s="17"/>
      <c r="C7" s="17"/>
      <c r="D7" s="17"/>
      <c r="E7" s="17"/>
    </row>
    <row r="8" spans="1:18" x14ac:dyDescent="0.25">
      <c r="A8" s="1" t="s">
        <v>94</v>
      </c>
      <c r="J8" s="6"/>
      <c r="K8" s="6"/>
      <c r="L8" s="6"/>
      <c r="M8" s="6"/>
      <c r="N8" s="6"/>
      <c r="O8" s="6"/>
    </row>
    <row r="10" spans="1:18" x14ac:dyDescent="0.25">
      <c r="A10" s="18" t="s">
        <v>95</v>
      </c>
    </row>
    <row r="15" spans="1:18" x14ac:dyDescent="0.25">
      <c r="A15" s="19" t="s">
        <v>96</v>
      </c>
      <c r="B15" s="19"/>
      <c r="C15" s="19"/>
      <c r="D15" s="19"/>
      <c r="E15" s="19"/>
      <c r="F15" s="19"/>
      <c r="G15" s="19"/>
      <c r="H15" s="19"/>
      <c r="I15" s="19"/>
      <c r="J15" s="19"/>
      <c r="K15" s="19"/>
      <c r="L15" s="19"/>
      <c r="M15" s="19"/>
      <c r="N15" s="19"/>
      <c r="O15" s="19"/>
      <c r="P15" s="19"/>
      <c r="Q15" s="19"/>
      <c r="R15" s="19"/>
    </row>
    <row r="16" spans="1:18" x14ac:dyDescent="0.25">
      <c r="A16" s="19"/>
      <c r="B16" s="19"/>
      <c r="C16" s="19"/>
      <c r="D16" s="19"/>
      <c r="E16" s="19"/>
      <c r="F16" s="19"/>
      <c r="G16" s="19"/>
      <c r="H16" s="19"/>
      <c r="I16" s="19"/>
      <c r="J16" s="19"/>
      <c r="K16" s="19"/>
      <c r="L16" s="19"/>
      <c r="M16" s="19"/>
      <c r="N16" s="19"/>
      <c r="O16" s="19"/>
      <c r="P16" s="19"/>
      <c r="Q16" s="19"/>
      <c r="R16" s="19"/>
    </row>
    <row r="17" spans="1:18" x14ac:dyDescent="0.25">
      <c r="A17" s="19"/>
      <c r="B17" s="19"/>
      <c r="C17" s="19"/>
      <c r="D17" s="19"/>
      <c r="E17" s="19"/>
      <c r="F17" s="19"/>
      <c r="G17" s="19"/>
      <c r="H17" s="19"/>
      <c r="I17" s="19"/>
      <c r="J17" s="19"/>
      <c r="K17" s="19"/>
      <c r="L17" s="19"/>
      <c r="M17" s="19"/>
      <c r="N17" s="19"/>
      <c r="O17" s="19"/>
      <c r="P17" s="19"/>
      <c r="Q17" s="19"/>
      <c r="R17" s="19"/>
    </row>
    <row r="18" spans="1:18" x14ac:dyDescent="0.25">
      <c r="A18" s="19"/>
      <c r="B18" s="19"/>
      <c r="C18" s="19"/>
      <c r="D18" s="19"/>
      <c r="E18" s="19"/>
      <c r="F18" s="19"/>
      <c r="G18" s="19"/>
      <c r="H18" s="19"/>
      <c r="I18" s="19"/>
      <c r="J18" s="19"/>
      <c r="K18" s="19"/>
      <c r="L18" s="19"/>
      <c r="M18" s="19"/>
      <c r="N18" s="19"/>
      <c r="O18" s="19"/>
      <c r="P18" s="19"/>
      <c r="Q18" s="19"/>
      <c r="R18" s="19"/>
    </row>
    <row r="19" spans="1:18" x14ac:dyDescent="0.25">
      <c r="A19" s="19"/>
      <c r="B19" s="19"/>
      <c r="C19" s="19"/>
      <c r="D19" s="19"/>
      <c r="E19" s="19"/>
      <c r="F19" s="19"/>
      <c r="G19" s="19"/>
      <c r="H19" s="19"/>
      <c r="I19" s="19"/>
      <c r="J19" s="19"/>
      <c r="K19" s="19"/>
      <c r="L19" s="19"/>
      <c r="M19" s="19"/>
      <c r="N19" s="19"/>
      <c r="O19" s="19"/>
      <c r="P19" s="19"/>
      <c r="Q19" s="19"/>
      <c r="R19" s="19"/>
    </row>
  </sheetData>
  <mergeCells count="1">
    <mergeCell ref="A15:R19"/>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workbookViewId="0">
      <selection activeCell="A7" sqref="A7:R19"/>
    </sheetView>
  </sheetViews>
  <sheetFormatPr defaultRowHeight="15" x14ac:dyDescent="0.25"/>
  <sheetData>
    <row r="1" spans="1:18" x14ac:dyDescent="0.25">
      <c r="A1" s="15" t="s">
        <v>52</v>
      </c>
    </row>
    <row r="2" spans="1:18" x14ac:dyDescent="0.25">
      <c r="A2" s="16" t="s">
        <v>7</v>
      </c>
    </row>
    <row r="4" spans="1:18" x14ac:dyDescent="0.25">
      <c r="A4" s="4"/>
      <c r="B4" s="4">
        <v>2017</v>
      </c>
      <c r="C4" s="4">
        <v>2018</v>
      </c>
      <c r="D4" s="4">
        <v>2019</v>
      </c>
      <c r="E4" s="4">
        <v>2020</v>
      </c>
      <c r="F4" s="4">
        <v>2021</v>
      </c>
      <c r="G4" s="4">
        <v>2022</v>
      </c>
      <c r="H4" s="4">
        <v>2023</v>
      </c>
    </row>
    <row r="5" spans="1:18" x14ac:dyDescent="0.25">
      <c r="A5" s="4" t="s">
        <v>43</v>
      </c>
      <c r="B5" s="4">
        <v>1.95</v>
      </c>
      <c r="C5" s="4">
        <v>1.84</v>
      </c>
      <c r="D5" s="4">
        <v>1.73</v>
      </c>
      <c r="E5" s="4">
        <v>1.77</v>
      </c>
      <c r="F5" s="4">
        <v>1.83</v>
      </c>
      <c r="G5" s="4">
        <v>1.85</v>
      </c>
      <c r="H5" s="4">
        <v>1.88</v>
      </c>
    </row>
    <row r="6" spans="1:18" x14ac:dyDescent="0.25">
      <c r="A6" s="4" t="s">
        <v>50</v>
      </c>
      <c r="B6" s="4">
        <v>0.28000000000000003</v>
      </c>
      <c r="C6" s="4">
        <v>0.27</v>
      </c>
      <c r="D6" s="4">
        <v>0.25</v>
      </c>
      <c r="E6" s="4">
        <v>0.24</v>
      </c>
      <c r="F6" s="4">
        <v>0.23</v>
      </c>
      <c r="G6" s="4">
        <v>0.22</v>
      </c>
      <c r="H6" s="4">
        <v>0.22</v>
      </c>
    </row>
    <row r="7" spans="1:18" x14ac:dyDescent="0.25">
      <c r="A7" s="17"/>
      <c r="B7" s="17"/>
      <c r="C7" s="17"/>
      <c r="D7" s="17"/>
      <c r="E7" s="17"/>
    </row>
    <row r="8" spans="1:18" x14ac:dyDescent="0.25">
      <c r="A8" s="1" t="s">
        <v>94</v>
      </c>
      <c r="J8" s="6"/>
      <c r="K8" s="6"/>
      <c r="L8" s="6"/>
      <c r="M8" s="6"/>
      <c r="N8" s="6"/>
      <c r="O8" s="6"/>
    </row>
    <row r="10" spans="1:18" x14ac:dyDescent="0.25">
      <c r="A10" s="18" t="s">
        <v>95</v>
      </c>
    </row>
    <row r="15" spans="1:18" x14ac:dyDescent="0.25">
      <c r="A15" s="19" t="s">
        <v>96</v>
      </c>
      <c r="B15" s="19"/>
      <c r="C15" s="19"/>
      <c r="D15" s="19"/>
      <c r="E15" s="19"/>
      <c r="F15" s="19"/>
      <c r="G15" s="19"/>
      <c r="H15" s="19"/>
      <c r="I15" s="19"/>
      <c r="J15" s="19"/>
      <c r="K15" s="19"/>
      <c r="L15" s="19"/>
      <c r="M15" s="19"/>
      <c r="N15" s="19"/>
      <c r="O15" s="19"/>
      <c r="P15" s="19"/>
      <c r="Q15" s="19"/>
      <c r="R15" s="19"/>
    </row>
    <row r="16" spans="1:18" x14ac:dyDescent="0.25">
      <c r="A16" s="19"/>
      <c r="B16" s="19"/>
      <c r="C16" s="19"/>
      <c r="D16" s="19"/>
      <c r="E16" s="19"/>
      <c r="F16" s="19"/>
      <c r="G16" s="19"/>
      <c r="H16" s="19"/>
      <c r="I16" s="19"/>
      <c r="J16" s="19"/>
      <c r="K16" s="19"/>
      <c r="L16" s="19"/>
      <c r="M16" s="19"/>
      <c r="N16" s="19"/>
      <c r="O16" s="19"/>
      <c r="P16" s="19"/>
      <c r="Q16" s="19"/>
      <c r="R16" s="19"/>
    </row>
    <row r="17" spans="1:18" x14ac:dyDescent="0.25">
      <c r="A17" s="19"/>
      <c r="B17" s="19"/>
      <c r="C17" s="19"/>
      <c r="D17" s="19"/>
      <c r="E17" s="19"/>
      <c r="F17" s="19"/>
      <c r="G17" s="19"/>
      <c r="H17" s="19"/>
      <c r="I17" s="19"/>
      <c r="J17" s="19"/>
      <c r="K17" s="19"/>
      <c r="L17" s="19"/>
      <c r="M17" s="19"/>
      <c r="N17" s="19"/>
      <c r="O17" s="19"/>
      <c r="P17" s="19"/>
      <c r="Q17" s="19"/>
      <c r="R17" s="19"/>
    </row>
    <row r="18" spans="1:18" x14ac:dyDescent="0.25">
      <c r="A18" s="19"/>
      <c r="B18" s="19"/>
      <c r="C18" s="19"/>
      <c r="D18" s="19"/>
      <c r="E18" s="19"/>
      <c r="F18" s="19"/>
      <c r="G18" s="19"/>
      <c r="H18" s="19"/>
      <c r="I18" s="19"/>
      <c r="J18" s="19"/>
      <c r="K18" s="19"/>
      <c r="L18" s="19"/>
      <c r="M18" s="19"/>
      <c r="N18" s="19"/>
      <c r="O18" s="19"/>
      <c r="P18" s="19"/>
      <c r="Q18" s="19"/>
      <c r="R18" s="19"/>
    </row>
    <row r="19" spans="1:18" x14ac:dyDescent="0.25">
      <c r="A19" s="19"/>
      <c r="B19" s="19"/>
      <c r="C19" s="19"/>
      <c r="D19" s="19"/>
      <c r="E19" s="19"/>
      <c r="F19" s="19"/>
      <c r="G19" s="19"/>
      <c r="H19" s="19"/>
      <c r="I19" s="19"/>
      <c r="J19" s="19"/>
      <c r="K19" s="19"/>
      <c r="L19" s="19"/>
      <c r="M19" s="19"/>
      <c r="N19" s="19"/>
      <c r="O19" s="19"/>
      <c r="P19" s="19"/>
      <c r="Q19" s="19"/>
      <c r="R19" s="19"/>
    </row>
  </sheetData>
  <mergeCells count="1">
    <mergeCell ref="A15:R1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workbookViewId="0">
      <selection activeCell="A10" sqref="A10:R22"/>
    </sheetView>
  </sheetViews>
  <sheetFormatPr defaultRowHeight="15" x14ac:dyDescent="0.25"/>
  <sheetData>
    <row r="1" spans="1:15" x14ac:dyDescent="0.25">
      <c r="A1" s="15" t="s">
        <v>53</v>
      </c>
    </row>
    <row r="2" spans="1:15" x14ac:dyDescent="0.25">
      <c r="A2" s="16" t="s">
        <v>7</v>
      </c>
    </row>
    <row r="4" spans="1:15" x14ac:dyDescent="0.25">
      <c r="A4" s="4"/>
      <c r="B4" s="4">
        <v>2018</v>
      </c>
      <c r="C4" s="4">
        <v>2019</v>
      </c>
      <c r="D4" s="4">
        <v>2020</v>
      </c>
      <c r="E4" s="4">
        <v>2021</v>
      </c>
      <c r="F4" s="4">
        <v>2022</v>
      </c>
      <c r="G4" s="4">
        <v>2023</v>
      </c>
    </row>
    <row r="5" spans="1:15" x14ac:dyDescent="0.25">
      <c r="A5" s="4" t="s">
        <v>43</v>
      </c>
      <c r="B5" s="4">
        <v>1.304</v>
      </c>
      <c r="C5" s="4">
        <v>1.3839999999999999</v>
      </c>
      <c r="D5" s="4">
        <v>0.80700000000000005</v>
      </c>
      <c r="E5" s="4">
        <v>0.78500000000000003</v>
      </c>
      <c r="F5" s="4">
        <v>0.71</v>
      </c>
      <c r="G5" s="4">
        <v>0.53300000000000003</v>
      </c>
    </row>
    <row r="6" spans="1:15" x14ac:dyDescent="0.25">
      <c r="A6" s="4" t="s">
        <v>44</v>
      </c>
      <c r="B6" s="4">
        <v>0.52500000000000002</v>
      </c>
      <c r="C6" s="4">
        <v>0.47299999999999998</v>
      </c>
      <c r="D6" s="4">
        <v>0.20399999999999999</v>
      </c>
      <c r="E6" s="4">
        <v>0.21199999999999999</v>
      </c>
      <c r="F6" s="4">
        <v>0.106</v>
      </c>
      <c r="G6" s="4">
        <v>0.13700000000000001</v>
      </c>
    </row>
    <row r="7" spans="1:15" x14ac:dyDescent="0.25">
      <c r="A7" s="4" t="s">
        <v>54</v>
      </c>
      <c r="B7" s="4">
        <v>0.16</v>
      </c>
      <c r="C7" s="4">
        <v>0.17199999999999999</v>
      </c>
      <c r="D7" s="4">
        <v>0.17399999999999999</v>
      </c>
      <c r="E7" s="4">
        <v>9.6000000000000002E-2</v>
      </c>
      <c r="F7" s="4">
        <v>7.0000000000000007E-2</v>
      </c>
      <c r="G7" s="4">
        <v>0.106</v>
      </c>
    </row>
    <row r="8" spans="1:15" x14ac:dyDescent="0.25">
      <c r="A8" s="4" t="s">
        <v>1</v>
      </c>
      <c r="B8" s="4">
        <v>6.7000000000000004E-2</v>
      </c>
      <c r="C8" s="4">
        <v>8.1000000000000003E-2</v>
      </c>
      <c r="D8" s="4">
        <v>5.5E-2</v>
      </c>
      <c r="E8" s="4">
        <v>0.06</v>
      </c>
      <c r="F8" s="4">
        <v>5.8999999999999997E-2</v>
      </c>
      <c r="G8" s="4">
        <v>5.3999999999999999E-2</v>
      </c>
    </row>
    <row r="9" spans="1:15" x14ac:dyDescent="0.25">
      <c r="A9" s="4" t="s">
        <v>55</v>
      </c>
      <c r="B9" s="4">
        <v>3.6999999999999998E-2</v>
      </c>
      <c r="C9" s="4">
        <v>2.8000000000000001E-2</v>
      </c>
      <c r="D9" s="4">
        <v>0.14199999999999999</v>
      </c>
      <c r="E9" s="4">
        <v>0.01</v>
      </c>
      <c r="F9" s="4">
        <v>1.9E-2</v>
      </c>
      <c r="G9" s="4">
        <v>1.2999999999999999E-2</v>
      </c>
    </row>
    <row r="10" spans="1:15" x14ac:dyDescent="0.25">
      <c r="A10" s="17"/>
      <c r="B10" s="17"/>
      <c r="C10" s="17"/>
      <c r="D10" s="17"/>
      <c r="E10" s="17"/>
    </row>
    <row r="11" spans="1:15" x14ac:dyDescent="0.25">
      <c r="A11" s="1" t="s">
        <v>94</v>
      </c>
      <c r="J11" s="6"/>
      <c r="K11" s="6"/>
      <c r="L11" s="6"/>
      <c r="M11" s="6"/>
      <c r="N11" s="6"/>
      <c r="O11" s="6"/>
    </row>
    <row r="13" spans="1:15" x14ac:dyDescent="0.25">
      <c r="A13" s="18" t="s">
        <v>95</v>
      </c>
    </row>
    <row r="18" spans="1:18" x14ac:dyDescent="0.25">
      <c r="A18" s="19" t="s">
        <v>96</v>
      </c>
      <c r="B18" s="19"/>
      <c r="C18" s="19"/>
      <c r="D18" s="19"/>
      <c r="E18" s="19"/>
      <c r="F18" s="19"/>
      <c r="G18" s="19"/>
      <c r="H18" s="19"/>
      <c r="I18" s="19"/>
      <c r="J18" s="19"/>
      <c r="K18" s="19"/>
      <c r="L18" s="19"/>
      <c r="M18" s="19"/>
      <c r="N18" s="19"/>
      <c r="O18" s="19"/>
      <c r="P18" s="19"/>
      <c r="Q18" s="19"/>
      <c r="R18" s="19"/>
    </row>
    <row r="19" spans="1:18" x14ac:dyDescent="0.25">
      <c r="A19" s="19"/>
      <c r="B19" s="19"/>
      <c r="C19" s="19"/>
      <c r="D19" s="19"/>
      <c r="E19" s="19"/>
      <c r="F19" s="19"/>
      <c r="G19" s="19"/>
      <c r="H19" s="19"/>
      <c r="I19" s="19"/>
      <c r="J19" s="19"/>
      <c r="K19" s="19"/>
      <c r="L19" s="19"/>
      <c r="M19" s="19"/>
      <c r="N19" s="19"/>
      <c r="O19" s="19"/>
      <c r="P19" s="19"/>
      <c r="Q19" s="19"/>
      <c r="R19" s="19"/>
    </row>
    <row r="20" spans="1:18" x14ac:dyDescent="0.25">
      <c r="A20" s="19"/>
      <c r="B20" s="19"/>
      <c r="C20" s="19"/>
      <c r="D20" s="19"/>
      <c r="E20" s="19"/>
      <c r="F20" s="19"/>
      <c r="G20" s="19"/>
      <c r="H20" s="19"/>
      <c r="I20" s="19"/>
      <c r="J20" s="19"/>
      <c r="K20" s="19"/>
      <c r="L20" s="19"/>
      <c r="M20" s="19"/>
      <c r="N20" s="19"/>
      <c r="O20" s="19"/>
      <c r="P20" s="19"/>
      <c r="Q20" s="19"/>
      <c r="R20" s="19"/>
    </row>
    <row r="21" spans="1:18" x14ac:dyDescent="0.25">
      <c r="A21" s="19"/>
      <c r="B21" s="19"/>
      <c r="C21" s="19"/>
      <c r="D21" s="19"/>
      <c r="E21" s="19"/>
      <c r="F21" s="19"/>
      <c r="G21" s="19"/>
      <c r="H21" s="19"/>
      <c r="I21" s="19"/>
      <c r="J21" s="19"/>
      <c r="K21" s="19"/>
      <c r="L21" s="19"/>
      <c r="M21" s="19"/>
      <c r="N21" s="19"/>
      <c r="O21" s="19"/>
      <c r="P21" s="19"/>
      <c r="Q21" s="19"/>
      <c r="R21" s="19"/>
    </row>
    <row r="22" spans="1:18" x14ac:dyDescent="0.25">
      <c r="A22" s="19"/>
      <c r="B22" s="19"/>
      <c r="C22" s="19"/>
      <c r="D22" s="19"/>
      <c r="E22" s="19"/>
      <c r="F22" s="19"/>
      <c r="G22" s="19"/>
      <c r="H22" s="19"/>
      <c r="I22" s="19"/>
      <c r="J22" s="19"/>
      <c r="K22" s="19"/>
      <c r="L22" s="19"/>
      <c r="M22" s="19"/>
      <c r="N22" s="19"/>
      <c r="O22" s="19"/>
      <c r="P22" s="19"/>
      <c r="Q22" s="19"/>
      <c r="R22" s="19"/>
    </row>
  </sheetData>
  <mergeCells count="1">
    <mergeCell ref="A18:R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7"/>
  <sheetViews>
    <sheetView workbookViewId="0">
      <selection activeCell="A15" sqref="A15:R27"/>
    </sheetView>
  </sheetViews>
  <sheetFormatPr defaultRowHeight="15" x14ac:dyDescent="0.25"/>
  <sheetData>
    <row r="1" spans="1:27" x14ac:dyDescent="0.25">
      <c r="A1" s="15" t="s">
        <v>56</v>
      </c>
    </row>
    <row r="2" spans="1:27" x14ac:dyDescent="0.25">
      <c r="A2" s="16" t="s">
        <v>7</v>
      </c>
    </row>
    <row r="4" spans="1:27" x14ac:dyDescent="0.25">
      <c r="A4" s="4"/>
      <c r="B4" s="4">
        <v>2015</v>
      </c>
      <c r="C4" s="4">
        <v>2016</v>
      </c>
      <c r="D4" s="4">
        <f>'[1]Tot supply by region'!L8</f>
        <v>2017</v>
      </c>
      <c r="E4" s="4">
        <f>'[1]Tot supply by region'!M8</f>
        <v>2018</v>
      </c>
      <c r="F4" s="4">
        <f>'[1]Tot supply by region'!N8</f>
        <v>2019</v>
      </c>
      <c r="G4" s="4">
        <f>'[1]Tot supply by region'!O8</f>
        <v>2020</v>
      </c>
      <c r="H4" s="4">
        <f>'[1]Tot supply by region'!P8</f>
        <v>2021</v>
      </c>
      <c r="I4" s="4">
        <f>'[1]Tot supply by region'!Q8</f>
        <v>2022</v>
      </c>
      <c r="J4" s="4">
        <f>'[1]Tot supply by region'!R8</f>
        <v>2023</v>
      </c>
      <c r="K4" s="4">
        <f>'[1]Tot supply by region'!S8</f>
        <v>2024</v>
      </c>
      <c r="L4" s="4">
        <f>'[1]Tot supply by region'!T8</f>
        <v>2025</v>
      </c>
      <c r="M4" s="4">
        <f>'[1]Tot supply by region'!U8</f>
        <v>2026</v>
      </c>
      <c r="N4" s="4">
        <f>'[1]Tot supply by region'!V8</f>
        <v>2027</v>
      </c>
      <c r="O4" s="4">
        <f>'[1]Tot supply by region'!W8</f>
        <v>2028</v>
      </c>
      <c r="P4" s="4">
        <f>'[1]Tot supply by region'!X8</f>
        <v>2029</v>
      </c>
      <c r="Q4" s="4">
        <f>'[1]Tot supply by region'!Y8</f>
        <v>2030</v>
      </c>
      <c r="R4" s="4">
        <f>'[1]Tot supply by region'!Z8</f>
        <v>2031</v>
      </c>
      <c r="S4" s="4">
        <f>'[1]Tot supply by region'!AA8</f>
        <v>2032</v>
      </c>
      <c r="T4" s="4">
        <f>'[1]Tot supply by region'!AB8</f>
        <v>2033</v>
      </c>
      <c r="U4" s="4">
        <f>'[1]Tot supply by region'!AC8</f>
        <v>2034</v>
      </c>
      <c r="V4" s="4">
        <f>'[1]Tot supply by region'!AD8</f>
        <v>2035</v>
      </c>
      <c r="W4" s="4">
        <f>'[1]Tot supply by region'!AE8</f>
        <v>2036</v>
      </c>
      <c r="X4" s="4">
        <f>'[1]Tot supply by region'!AF8</f>
        <v>2037</v>
      </c>
      <c r="Y4" s="4">
        <f>'[1]Tot supply by region'!AG8</f>
        <v>2038</v>
      </c>
      <c r="Z4" s="4">
        <f>'[1]Tot supply by region'!AH8</f>
        <v>2039</v>
      </c>
      <c r="AA4" s="4">
        <f>'[1]Tot supply by region'!AI8</f>
        <v>2040</v>
      </c>
    </row>
    <row r="5" spans="1:27" x14ac:dyDescent="0.25">
      <c r="A5" s="4" t="str">
        <f>'[1]Tot supply by region'!K9</f>
        <v>OECD Americas</v>
      </c>
      <c r="B5" s="7">
        <v>21.1</v>
      </c>
      <c r="C5" s="7">
        <v>20.6</v>
      </c>
      <c r="D5" s="4">
        <v>21.5</v>
      </c>
      <c r="E5" s="4">
        <v>23.3</v>
      </c>
      <c r="F5" s="4">
        <v>24.8</v>
      </c>
      <c r="G5" s="4">
        <v>26</v>
      </c>
      <c r="H5" s="4">
        <v>26.7</v>
      </c>
      <c r="I5" s="4">
        <v>27.3</v>
      </c>
      <c r="J5" s="4">
        <v>27.8</v>
      </c>
      <c r="K5" s="4">
        <v>28</v>
      </c>
      <c r="L5" s="4">
        <v>28.2</v>
      </c>
      <c r="M5" s="4">
        <v>28.3</v>
      </c>
      <c r="N5" s="4">
        <v>28.3</v>
      </c>
      <c r="O5" s="4">
        <v>28.2</v>
      </c>
      <c r="P5" s="4">
        <v>28.1</v>
      </c>
      <c r="Q5" s="4">
        <v>27.9</v>
      </c>
      <c r="R5" s="4">
        <v>27.7</v>
      </c>
      <c r="S5" s="4">
        <v>27.4</v>
      </c>
      <c r="T5" s="4">
        <v>27.1</v>
      </c>
      <c r="U5" s="4">
        <v>26.9</v>
      </c>
      <c r="V5" s="4">
        <v>26.6</v>
      </c>
      <c r="W5" s="4">
        <v>26.3</v>
      </c>
      <c r="X5" s="4">
        <v>26</v>
      </c>
      <c r="Y5" s="4">
        <v>25.7</v>
      </c>
      <c r="Z5" s="4">
        <v>25.5</v>
      </c>
      <c r="AA5" s="4">
        <v>25.2</v>
      </c>
    </row>
    <row r="6" spans="1:27" x14ac:dyDescent="0.25">
      <c r="A6" s="4" t="str">
        <f>'[1]Tot supply by region'!K10</f>
        <v>OECD Europe</v>
      </c>
      <c r="B6" s="7">
        <v>3.8</v>
      </c>
      <c r="C6" s="7">
        <v>3.9</v>
      </c>
      <c r="D6" s="4">
        <v>3.8</v>
      </c>
      <c r="E6" s="4">
        <v>3.8</v>
      </c>
      <c r="F6" s="4">
        <v>3.9</v>
      </c>
      <c r="G6" s="4">
        <v>3.8</v>
      </c>
      <c r="H6" s="4">
        <v>3.8</v>
      </c>
      <c r="I6" s="4">
        <v>4</v>
      </c>
      <c r="J6" s="4">
        <v>4</v>
      </c>
      <c r="K6" s="4">
        <v>4</v>
      </c>
      <c r="L6" s="4">
        <v>3.9</v>
      </c>
      <c r="M6" s="4">
        <v>3.9</v>
      </c>
      <c r="N6" s="4">
        <v>3.8</v>
      </c>
      <c r="O6" s="4">
        <v>3.8</v>
      </c>
      <c r="P6" s="4">
        <v>3.7</v>
      </c>
      <c r="Q6" s="4">
        <v>3.7</v>
      </c>
      <c r="R6" s="4">
        <v>3.6</v>
      </c>
      <c r="S6" s="4">
        <v>3.6</v>
      </c>
      <c r="T6" s="4">
        <v>3.5</v>
      </c>
      <c r="U6" s="4">
        <v>3.5</v>
      </c>
      <c r="V6" s="4">
        <v>3.4</v>
      </c>
      <c r="W6" s="4">
        <v>3.4</v>
      </c>
      <c r="X6" s="4">
        <v>3.3</v>
      </c>
      <c r="Y6" s="4">
        <v>3.3</v>
      </c>
      <c r="Z6" s="4">
        <v>3.2</v>
      </c>
      <c r="AA6" s="4">
        <v>3.2</v>
      </c>
    </row>
    <row r="7" spans="1:27" x14ac:dyDescent="0.25">
      <c r="A7" s="4" t="str">
        <f>'[1]Tot supply by region'!K11</f>
        <v>OECD Asia-Pacific</v>
      </c>
      <c r="B7" s="7">
        <v>0.5</v>
      </c>
      <c r="C7" s="7">
        <v>0.4</v>
      </c>
      <c r="D7" s="4">
        <v>0.4</v>
      </c>
      <c r="E7" s="4">
        <v>0.4</v>
      </c>
      <c r="F7" s="4">
        <v>0.5</v>
      </c>
      <c r="G7" s="4">
        <v>0.4</v>
      </c>
      <c r="H7" s="4">
        <v>0.5</v>
      </c>
      <c r="I7" s="4">
        <v>0.5</v>
      </c>
      <c r="J7" s="4">
        <v>0.5</v>
      </c>
      <c r="K7" s="4">
        <v>0.5</v>
      </c>
      <c r="L7" s="4">
        <v>0.5</v>
      </c>
      <c r="M7" s="4">
        <v>0.5</v>
      </c>
      <c r="N7" s="4">
        <v>0.5</v>
      </c>
      <c r="O7" s="4">
        <v>0.5</v>
      </c>
      <c r="P7" s="4">
        <v>0.5</v>
      </c>
      <c r="Q7" s="4">
        <v>0.5</v>
      </c>
      <c r="R7" s="4">
        <v>0.5</v>
      </c>
      <c r="S7" s="4">
        <v>0.5</v>
      </c>
      <c r="T7" s="4">
        <v>0.5</v>
      </c>
      <c r="U7" s="4">
        <v>0.5</v>
      </c>
      <c r="V7" s="4">
        <v>0.5</v>
      </c>
      <c r="W7" s="4">
        <v>0.5</v>
      </c>
      <c r="X7" s="4">
        <v>0.5</v>
      </c>
      <c r="Y7" s="4">
        <v>0.5</v>
      </c>
      <c r="Z7" s="4">
        <v>0.5</v>
      </c>
      <c r="AA7" s="4">
        <v>0.5</v>
      </c>
    </row>
    <row r="8" spans="1:27" x14ac:dyDescent="0.25">
      <c r="A8" s="4" t="str">
        <f>'[1]Tot supply by region'!K12</f>
        <v>Asia Far East</v>
      </c>
      <c r="B8" s="7">
        <v>3.7</v>
      </c>
      <c r="C8" s="7">
        <v>3.7</v>
      </c>
      <c r="D8" s="4">
        <v>3.6</v>
      </c>
      <c r="E8" s="4">
        <v>3.6</v>
      </c>
      <c r="F8" s="4">
        <v>3.6</v>
      </c>
      <c r="G8" s="4">
        <v>3.5</v>
      </c>
      <c r="H8" s="4">
        <v>3.5</v>
      </c>
      <c r="I8" s="4">
        <v>3.5</v>
      </c>
      <c r="J8" s="4">
        <v>3.5</v>
      </c>
      <c r="K8" s="4">
        <v>3.5</v>
      </c>
      <c r="L8" s="4">
        <v>3.5</v>
      </c>
      <c r="M8" s="4">
        <v>3.5</v>
      </c>
      <c r="N8" s="4">
        <v>3.4</v>
      </c>
      <c r="O8" s="4">
        <v>3.4</v>
      </c>
      <c r="P8" s="4">
        <v>3.4</v>
      </c>
      <c r="Q8" s="4">
        <v>3.3</v>
      </c>
      <c r="R8" s="4">
        <v>3.3</v>
      </c>
      <c r="S8" s="4">
        <v>3.3</v>
      </c>
      <c r="T8" s="4">
        <v>3.2</v>
      </c>
      <c r="U8" s="4">
        <v>3.2</v>
      </c>
      <c r="V8" s="4">
        <v>3.1</v>
      </c>
      <c r="W8" s="4">
        <v>3.1</v>
      </c>
      <c r="X8" s="4">
        <v>3</v>
      </c>
      <c r="Y8" s="4">
        <v>3</v>
      </c>
      <c r="Z8" s="4">
        <v>2.9</v>
      </c>
      <c r="AA8" s="4">
        <v>2.9</v>
      </c>
    </row>
    <row r="9" spans="1:27" x14ac:dyDescent="0.25">
      <c r="A9" s="4" t="str">
        <f>'[1]Tot supply by region'!K13</f>
        <v>Latin America</v>
      </c>
      <c r="B9" s="7">
        <v>5.2</v>
      </c>
      <c r="C9" s="7">
        <v>5.0999999999999996</v>
      </c>
      <c r="D9" s="4">
        <v>5.0999999999999996</v>
      </c>
      <c r="E9" s="4">
        <v>5.3</v>
      </c>
      <c r="F9" s="4">
        <v>5.6</v>
      </c>
      <c r="G9" s="4">
        <v>5.9</v>
      </c>
      <c r="H9" s="4">
        <v>6.3</v>
      </c>
      <c r="I9" s="4">
        <v>6.4</v>
      </c>
      <c r="J9" s="4">
        <v>6.6</v>
      </c>
      <c r="K9" s="4">
        <v>6.6</v>
      </c>
      <c r="L9" s="4">
        <v>6.6</v>
      </c>
      <c r="M9" s="4">
        <v>6.6</v>
      </c>
      <c r="N9" s="4">
        <v>6.7</v>
      </c>
      <c r="O9" s="4">
        <v>6.7</v>
      </c>
      <c r="P9" s="4">
        <v>6.7</v>
      </c>
      <c r="Q9" s="4">
        <v>6.8</v>
      </c>
      <c r="R9" s="4">
        <v>6.8</v>
      </c>
      <c r="S9" s="4">
        <v>6.9</v>
      </c>
      <c r="T9" s="4">
        <v>6.9</v>
      </c>
      <c r="U9" s="4">
        <v>6.9</v>
      </c>
      <c r="V9" s="4">
        <v>7</v>
      </c>
      <c r="W9" s="4">
        <v>7</v>
      </c>
      <c r="X9" s="4">
        <v>6.9</v>
      </c>
      <c r="Y9" s="4">
        <v>6.8</v>
      </c>
      <c r="Z9" s="4">
        <v>6.7</v>
      </c>
      <c r="AA9" s="4">
        <v>6.7</v>
      </c>
    </row>
    <row r="10" spans="1:27" x14ac:dyDescent="0.25">
      <c r="A10" s="4" t="str">
        <f>'[1]Tot supply by region'!K14</f>
        <v>Middle East</v>
      </c>
      <c r="B10" s="7">
        <v>1.3</v>
      </c>
      <c r="C10" s="7">
        <v>1.3</v>
      </c>
      <c r="D10" s="4">
        <v>1.2</v>
      </c>
      <c r="E10" s="4">
        <v>1.2</v>
      </c>
      <c r="F10" s="4">
        <v>1.2</v>
      </c>
      <c r="G10" s="4">
        <v>1.2</v>
      </c>
      <c r="H10" s="4">
        <v>1.2</v>
      </c>
      <c r="I10" s="4">
        <v>1.2</v>
      </c>
      <c r="J10" s="4">
        <v>1.2</v>
      </c>
      <c r="K10" s="4">
        <v>1.3</v>
      </c>
      <c r="L10" s="4">
        <v>1.3</v>
      </c>
      <c r="M10" s="4">
        <v>1.3</v>
      </c>
      <c r="N10" s="4">
        <v>1.3</v>
      </c>
      <c r="O10" s="4">
        <v>1.4</v>
      </c>
      <c r="P10" s="4">
        <v>1.4</v>
      </c>
      <c r="Q10" s="4">
        <v>1.4</v>
      </c>
      <c r="R10" s="4">
        <v>1.3</v>
      </c>
      <c r="S10" s="4">
        <v>1.3</v>
      </c>
      <c r="T10" s="4">
        <v>1.3</v>
      </c>
      <c r="U10" s="4">
        <v>1.3</v>
      </c>
      <c r="V10" s="4">
        <v>1.3</v>
      </c>
      <c r="W10" s="4">
        <v>1.3</v>
      </c>
      <c r="X10" s="4">
        <v>1.2</v>
      </c>
      <c r="Y10" s="4">
        <v>1.2</v>
      </c>
      <c r="Z10" s="4">
        <v>1.2</v>
      </c>
      <c r="AA10" s="4">
        <v>1.2</v>
      </c>
    </row>
    <row r="11" spans="1:27" x14ac:dyDescent="0.25">
      <c r="A11" s="4" t="str">
        <f>'[1]Tot supply by region'!K15</f>
        <v>Africa</v>
      </c>
      <c r="B11" s="7">
        <v>1.6</v>
      </c>
      <c r="C11" s="7">
        <v>1.5</v>
      </c>
      <c r="D11" s="4">
        <v>1.5</v>
      </c>
      <c r="E11" s="4">
        <v>1.5</v>
      </c>
      <c r="F11" s="4">
        <v>1.6</v>
      </c>
      <c r="G11" s="4">
        <v>1.6</v>
      </c>
      <c r="H11" s="4">
        <v>1.6</v>
      </c>
      <c r="I11" s="4">
        <v>1.6</v>
      </c>
      <c r="J11" s="4">
        <v>1.6</v>
      </c>
      <c r="K11" s="4">
        <v>1.6</v>
      </c>
      <c r="L11" s="4">
        <v>1.6</v>
      </c>
      <c r="M11" s="4">
        <v>1.6</v>
      </c>
      <c r="N11" s="4">
        <v>1.6</v>
      </c>
      <c r="O11" s="4">
        <v>1.6</v>
      </c>
      <c r="P11" s="4">
        <v>1.6</v>
      </c>
      <c r="Q11" s="4">
        <v>1.5</v>
      </c>
      <c r="R11" s="4">
        <v>1.5</v>
      </c>
      <c r="S11" s="4">
        <v>1.5</v>
      </c>
      <c r="T11" s="4">
        <v>1.5</v>
      </c>
      <c r="U11" s="4">
        <v>1.5</v>
      </c>
      <c r="V11" s="4">
        <v>1.4</v>
      </c>
      <c r="W11" s="4">
        <v>1.4</v>
      </c>
      <c r="X11" s="4">
        <v>1.4</v>
      </c>
      <c r="Y11" s="4">
        <v>1.4</v>
      </c>
      <c r="Z11" s="4">
        <v>1.4</v>
      </c>
      <c r="AA11" s="4">
        <v>1.3</v>
      </c>
    </row>
    <row r="12" spans="1:27" x14ac:dyDescent="0.25">
      <c r="A12" s="4" t="str">
        <f>'[1]Tot supply by region'!K16</f>
        <v>Eurasia</v>
      </c>
      <c r="B12" s="7">
        <v>13.8</v>
      </c>
      <c r="C12" s="7">
        <v>14</v>
      </c>
      <c r="D12" s="4">
        <v>14.2</v>
      </c>
      <c r="E12" s="4">
        <v>14.2</v>
      </c>
      <c r="F12" s="4">
        <v>14.3</v>
      </c>
      <c r="G12" s="4">
        <v>14.3</v>
      </c>
      <c r="H12" s="4">
        <v>14.3</v>
      </c>
      <c r="I12" s="4">
        <v>14.4</v>
      </c>
      <c r="J12" s="4">
        <v>14.4</v>
      </c>
      <c r="K12" s="4">
        <v>14.5</v>
      </c>
      <c r="L12" s="4">
        <v>14.6</v>
      </c>
      <c r="M12" s="4">
        <v>14.6</v>
      </c>
      <c r="N12" s="4">
        <v>14.6</v>
      </c>
      <c r="O12" s="4">
        <v>14.6</v>
      </c>
      <c r="P12" s="4">
        <v>14.6</v>
      </c>
      <c r="Q12" s="4">
        <v>14.7</v>
      </c>
      <c r="R12" s="4">
        <v>14.7</v>
      </c>
      <c r="S12" s="4">
        <v>14.7</v>
      </c>
      <c r="T12" s="4">
        <v>14.7</v>
      </c>
      <c r="U12" s="4">
        <v>14.8</v>
      </c>
      <c r="V12" s="4">
        <v>14.8</v>
      </c>
      <c r="W12" s="4">
        <v>14.8</v>
      </c>
      <c r="X12" s="4">
        <v>14.8</v>
      </c>
      <c r="Y12" s="4">
        <v>14.9</v>
      </c>
      <c r="Z12" s="4">
        <v>14.9</v>
      </c>
      <c r="AA12" s="4">
        <v>14.9</v>
      </c>
    </row>
    <row r="13" spans="1:27" x14ac:dyDescent="0.25">
      <c r="A13" s="4" t="str">
        <f>'[1]Tot supply by region'!K17</f>
        <v>China</v>
      </c>
      <c r="B13" s="7">
        <v>4.4000000000000004</v>
      </c>
      <c r="C13" s="7">
        <v>4.0999999999999996</v>
      </c>
      <c r="D13" s="4">
        <v>4</v>
      </c>
      <c r="E13" s="4">
        <v>4</v>
      </c>
      <c r="F13" s="4">
        <v>4</v>
      </c>
      <c r="G13" s="4">
        <v>4</v>
      </c>
      <c r="H13" s="4">
        <v>4</v>
      </c>
      <c r="I13" s="4">
        <v>4</v>
      </c>
      <c r="J13" s="4">
        <v>4</v>
      </c>
      <c r="K13" s="4">
        <v>4</v>
      </c>
      <c r="L13" s="4">
        <v>4</v>
      </c>
      <c r="M13" s="4">
        <v>4</v>
      </c>
      <c r="N13" s="4">
        <v>4</v>
      </c>
      <c r="O13" s="4">
        <v>3.9</v>
      </c>
      <c r="P13" s="4">
        <v>3.9</v>
      </c>
      <c r="Q13" s="4">
        <v>3.9</v>
      </c>
      <c r="R13" s="4">
        <v>3.8</v>
      </c>
      <c r="S13" s="4">
        <v>3.8</v>
      </c>
      <c r="T13" s="4">
        <v>3.8</v>
      </c>
      <c r="U13" s="4">
        <v>3.8</v>
      </c>
      <c r="V13" s="4">
        <v>3.7</v>
      </c>
      <c r="W13" s="4">
        <v>3.7</v>
      </c>
      <c r="X13" s="4">
        <v>3.7</v>
      </c>
      <c r="Y13" s="4">
        <v>3.7</v>
      </c>
      <c r="Z13" s="4">
        <v>3.6</v>
      </c>
      <c r="AA13" s="4">
        <v>3.6</v>
      </c>
    </row>
    <row r="14" spans="1:27" x14ac:dyDescent="0.25">
      <c r="A14" s="4" t="str">
        <f>'[1]Tot supply by region'!K18</f>
        <v>Processing Gains</v>
      </c>
      <c r="B14" s="7">
        <v>2.2000000000000002</v>
      </c>
      <c r="C14" s="7">
        <v>2.2000000000000002</v>
      </c>
      <c r="D14" s="4">
        <v>2.2000000000000002</v>
      </c>
      <c r="E14" s="4">
        <v>2.2000000000000002</v>
      </c>
      <c r="F14" s="4">
        <v>2.2999999999999998</v>
      </c>
      <c r="G14" s="4">
        <v>2.4</v>
      </c>
      <c r="H14" s="4">
        <v>2.4</v>
      </c>
      <c r="I14" s="4">
        <v>2.4</v>
      </c>
      <c r="J14" s="4">
        <v>2.5</v>
      </c>
      <c r="K14" s="4">
        <v>2.5</v>
      </c>
      <c r="L14" s="4">
        <v>2.5</v>
      </c>
      <c r="M14" s="4">
        <v>2.5</v>
      </c>
      <c r="N14" s="4">
        <v>2.6</v>
      </c>
      <c r="O14" s="4">
        <v>2.6</v>
      </c>
      <c r="P14" s="4">
        <v>2.6</v>
      </c>
      <c r="Q14" s="4">
        <v>2.7</v>
      </c>
      <c r="R14" s="4">
        <v>2.7</v>
      </c>
      <c r="S14" s="4">
        <v>2.7</v>
      </c>
      <c r="T14" s="4">
        <v>2.8</v>
      </c>
      <c r="U14" s="4">
        <v>2.8</v>
      </c>
      <c r="V14" s="4">
        <v>2.8</v>
      </c>
      <c r="W14" s="4">
        <v>2.9</v>
      </c>
      <c r="X14" s="4">
        <v>2.9</v>
      </c>
      <c r="Y14" s="4">
        <v>2.9</v>
      </c>
      <c r="Z14" s="4">
        <v>2.9</v>
      </c>
      <c r="AA14" s="4">
        <v>3</v>
      </c>
    </row>
    <row r="15" spans="1:27" x14ac:dyDescent="0.25">
      <c r="A15" s="17"/>
      <c r="B15" s="17"/>
      <c r="C15" s="17"/>
      <c r="D15" s="17"/>
      <c r="E15" s="17"/>
    </row>
    <row r="16" spans="1:27" x14ac:dyDescent="0.25">
      <c r="A16" s="1" t="s">
        <v>94</v>
      </c>
      <c r="J16" s="6"/>
      <c r="K16" s="6"/>
      <c r="L16" s="6"/>
      <c r="M16" s="6"/>
      <c r="N16" s="6"/>
      <c r="O16" s="6"/>
      <c r="S16" s="6"/>
      <c r="T16" s="6"/>
      <c r="U16" s="6"/>
      <c r="V16" s="6"/>
      <c r="W16" s="6"/>
      <c r="X16" s="6"/>
      <c r="Y16" s="6"/>
      <c r="Z16" s="6"/>
      <c r="AA16" s="6"/>
    </row>
    <row r="17" spans="1:27" x14ac:dyDescent="0.25">
      <c r="S17" s="6"/>
      <c r="T17" s="6"/>
      <c r="U17" s="6"/>
      <c r="V17" s="6"/>
      <c r="W17" s="6"/>
      <c r="X17" s="6"/>
      <c r="Y17" s="6"/>
      <c r="Z17" s="6"/>
      <c r="AA17" s="6"/>
    </row>
    <row r="18" spans="1:27" x14ac:dyDescent="0.25">
      <c r="A18" s="18" t="s">
        <v>95</v>
      </c>
      <c r="S18" s="6"/>
      <c r="T18" s="6"/>
      <c r="U18" s="6"/>
      <c r="V18" s="6"/>
      <c r="W18" s="6"/>
      <c r="X18" s="6"/>
      <c r="Y18" s="6"/>
      <c r="Z18" s="6"/>
      <c r="AA18" s="6"/>
    </row>
    <row r="19" spans="1:27" x14ac:dyDescent="0.25">
      <c r="S19" s="6"/>
      <c r="T19" s="6"/>
      <c r="U19" s="6"/>
      <c r="V19" s="6"/>
      <c r="W19" s="6"/>
      <c r="X19" s="6"/>
      <c r="Y19" s="6"/>
      <c r="Z19" s="6"/>
      <c r="AA19" s="6"/>
    </row>
    <row r="20" spans="1:27" x14ac:dyDescent="0.25">
      <c r="S20" s="6"/>
      <c r="T20" s="6"/>
      <c r="U20" s="6"/>
      <c r="V20" s="6"/>
      <c r="W20" s="6"/>
      <c r="X20" s="6"/>
      <c r="Y20" s="6"/>
      <c r="Z20" s="6"/>
      <c r="AA20" s="6"/>
    </row>
    <row r="21" spans="1:27" x14ac:dyDescent="0.25">
      <c r="S21" s="6"/>
      <c r="T21" s="6"/>
      <c r="U21" s="6"/>
      <c r="V21" s="6"/>
      <c r="W21" s="6"/>
      <c r="X21" s="6"/>
      <c r="Y21" s="6"/>
      <c r="Z21" s="6"/>
      <c r="AA21" s="6"/>
    </row>
    <row r="22" spans="1:27" x14ac:dyDescent="0.25">
      <c r="S22" s="6"/>
      <c r="T22" s="6"/>
      <c r="U22" s="6"/>
      <c r="V22" s="6"/>
      <c r="W22" s="6"/>
      <c r="X22" s="6"/>
      <c r="Y22" s="6"/>
      <c r="Z22" s="6"/>
      <c r="AA22" s="6"/>
    </row>
    <row r="23" spans="1:27" x14ac:dyDescent="0.25">
      <c r="A23" s="19" t="s">
        <v>96</v>
      </c>
      <c r="B23" s="19"/>
      <c r="C23" s="19"/>
      <c r="D23" s="19"/>
      <c r="E23" s="19"/>
      <c r="F23" s="19"/>
      <c r="G23" s="19"/>
      <c r="H23" s="19"/>
      <c r="I23" s="19"/>
      <c r="J23" s="19"/>
      <c r="K23" s="19"/>
      <c r="L23" s="19"/>
      <c r="M23" s="19"/>
      <c r="N23" s="19"/>
      <c r="O23" s="19"/>
      <c r="P23" s="19"/>
      <c r="Q23" s="19"/>
      <c r="R23" s="19"/>
      <c r="S23" s="6"/>
      <c r="T23" s="6"/>
      <c r="U23" s="6"/>
      <c r="V23" s="6"/>
      <c r="W23" s="6"/>
      <c r="X23" s="6"/>
      <c r="Y23" s="6"/>
      <c r="Z23" s="6"/>
      <c r="AA23" s="6"/>
    </row>
    <row r="24" spans="1:27" x14ac:dyDescent="0.25">
      <c r="A24" s="19"/>
      <c r="B24" s="19"/>
      <c r="C24" s="19"/>
      <c r="D24" s="19"/>
      <c r="E24" s="19"/>
      <c r="F24" s="19"/>
      <c r="G24" s="19"/>
      <c r="H24" s="19"/>
      <c r="I24" s="19"/>
      <c r="J24" s="19"/>
      <c r="K24" s="19"/>
      <c r="L24" s="19"/>
      <c r="M24" s="19"/>
      <c r="N24" s="19"/>
      <c r="O24" s="19"/>
      <c r="P24" s="19"/>
      <c r="Q24" s="19"/>
      <c r="R24" s="19"/>
      <c r="S24" s="6"/>
      <c r="T24" s="6"/>
      <c r="U24" s="6"/>
      <c r="V24" s="6"/>
      <c r="W24" s="6"/>
      <c r="X24" s="6"/>
      <c r="Y24" s="6"/>
      <c r="Z24" s="6"/>
      <c r="AA24" s="6"/>
    </row>
    <row r="25" spans="1:27" x14ac:dyDescent="0.25">
      <c r="A25" s="19"/>
      <c r="B25" s="19"/>
      <c r="C25" s="19"/>
      <c r="D25" s="19"/>
      <c r="E25" s="19"/>
      <c r="F25" s="19"/>
      <c r="G25" s="19"/>
      <c r="H25" s="19"/>
      <c r="I25" s="19"/>
      <c r="J25" s="19"/>
      <c r="K25" s="19"/>
      <c r="L25" s="19"/>
      <c r="M25" s="19"/>
      <c r="N25" s="19"/>
      <c r="O25" s="19"/>
      <c r="P25" s="19"/>
      <c r="Q25" s="19"/>
      <c r="R25" s="19"/>
      <c r="S25" s="6"/>
      <c r="T25" s="6"/>
      <c r="U25" s="6"/>
      <c r="V25" s="6"/>
      <c r="W25" s="6"/>
      <c r="X25" s="6"/>
      <c r="Y25" s="6"/>
      <c r="Z25" s="6"/>
      <c r="AA25" s="6"/>
    </row>
    <row r="26" spans="1:27" x14ac:dyDescent="0.25">
      <c r="A26" s="19"/>
      <c r="B26" s="19"/>
      <c r="C26" s="19"/>
      <c r="D26" s="19"/>
      <c r="E26" s="19"/>
      <c r="F26" s="19"/>
      <c r="G26" s="19"/>
      <c r="H26" s="19"/>
      <c r="I26" s="19"/>
      <c r="J26" s="19"/>
      <c r="K26" s="19"/>
      <c r="L26" s="19"/>
      <c r="M26" s="19"/>
      <c r="N26" s="19"/>
      <c r="O26" s="19"/>
      <c r="P26" s="19"/>
      <c r="Q26" s="19"/>
      <c r="R26" s="19"/>
      <c r="S26" s="6"/>
      <c r="T26" s="6"/>
      <c r="U26" s="6"/>
      <c r="V26" s="6"/>
      <c r="W26" s="6"/>
      <c r="X26" s="6"/>
      <c r="Y26" s="6"/>
      <c r="Z26" s="6"/>
      <c r="AA26" s="6"/>
    </row>
    <row r="27" spans="1:27" x14ac:dyDescent="0.25">
      <c r="A27" s="19"/>
      <c r="B27" s="19"/>
      <c r="C27" s="19"/>
      <c r="D27" s="19"/>
      <c r="E27" s="19"/>
      <c r="F27" s="19"/>
      <c r="G27" s="19"/>
      <c r="H27" s="19"/>
      <c r="I27" s="19"/>
      <c r="J27" s="19"/>
      <c r="K27" s="19"/>
      <c r="L27" s="19"/>
      <c r="M27" s="19"/>
      <c r="N27" s="19"/>
      <c r="O27" s="19"/>
      <c r="P27" s="19"/>
      <c r="Q27" s="19"/>
      <c r="R27" s="19"/>
      <c r="S27" s="6"/>
      <c r="T27" s="6"/>
      <c r="U27" s="6"/>
      <c r="V27" s="6"/>
      <c r="W27" s="6"/>
      <c r="X27" s="6"/>
      <c r="Y27" s="6"/>
      <c r="Z27" s="6"/>
      <c r="AA27" s="6"/>
    </row>
  </sheetData>
  <mergeCells count="1">
    <mergeCell ref="A23:R2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
  <sheetViews>
    <sheetView workbookViewId="0">
      <selection activeCell="A15" sqref="A15:R27"/>
    </sheetView>
  </sheetViews>
  <sheetFormatPr defaultRowHeight="15" x14ac:dyDescent="0.25"/>
  <sheetData>
    <row r="1" spans="1:15" x14ac:dyDescent="0.25">
      <c r="A1" s="15" t="s">
        <v>57</v>
      </c>
    </row>
    <row r="2" spans="1:15" x14ac:dyDescent="0.25">
      <c r="A2" s="16" t="s">
        <v>7</v>
      </c>
    </row>
    <row r="4" spans="1:15" x14ac:dyDescent="0.25">
      <c r="A4" s="4"/>
      <c r="B4" s="4">
        <f>'[1]Growth by region'!Q32</f>
        <v>2017</v>
      </c>
      <c r="C4" s="4">
        <f>'[1]Growth by region'!R32</f>
        <v>2040</v>
      </c>
    </row>
    <row r="5" spans="1:15" x14ac:dyDescent="0.25">
      <c r="A5" s="4" t="str">
        <f>'[1]Growth by region'!P33</f>
        <v>OECD America</v>
      </c>
      <c r="B5" s="4">
        <v>21.46</v>
      </c>
      <c r="C5" s="4">
        <v>25.22</v>
      </c>
    </row>
    <row r="6" spans="1:15" x14ac:dyDescent="0.25">
      <c r="A6" s="4" t="str">
        <f>'[1]Growth by region'!P34</f>
        <v>Eurasia</v>
      </c>
      <c r="B6" s="4">
        <v>14.18</v>
      </c>
      <c r="C6" s="4">
        <v>14.94</v>
      </c>
    </row>
    <row r="7" spans="1:15" x14ac:dyDescent="0.25">
      <c r="A7" s="4" t="str">
        <f>'[1]Growth by region'!P35</f>
        <v>Latin America</v>
      </c>
      <c r="B7" s="4">
        <v>5.14</v>
      </c>
      <c r="C7" s="4">
        <v>6.67</v>
      </c>
    </row>
    <row r="8" spans="1:15" x14ac:dyDescent="0.25">
      <c r="A8" s="4" t="str">
        <f>'[1]Growth by region'!P36</f>
        <v>China</v>
      </c>
      <c r="B8" s="4">
        <v>3.97</v>
      </c>
      <c r="C8" s="4">
        <v>3.6</v>
      </c>
    </row>
    <row r="9" spans="1:15" x14ac:dyDescent="0.25">
      <c r="A9" s="4" t="str">
        <f>'[1]Growth by region'!P37</f>
        <v>OECD Europe</v>
      </c>
      <c r="B9" s="4">
        <v>3.82</v>
      </c>
      <c r="C9" s="4">
        <v>3.21</v>
      </c>
    </row>
    <row r="10" spans="1:15" x14ac:dyDescent="0.25">
      <c r="A10" s="4" t="str">
        <f>'[1]Growth by region'!P38</f>
        <v>Asia/Far East</v>
      </c>
      <c r="B10" s="4">
        <v>3.61</v>
      </c>
      <c r="C10" s="4">
        <v>2.86</v>
      </c>
    </row>
    <row r="11" spans="1:15" x14ac:dyDescent="0.25">
      <c r="A11" s="4" t="str">
        <f>'[1]Growth by region'!P39</f>
        <v>Africa</v>
      </c>
      <c r="B11" s="4">
        <v>1.5</v>
      </c>
      <c r="C11" s="4">
        <v>1.35</v>
      </c>
    </row>
    <row r="12" spans="1:15" x14ac:dyDescent="0.25">
      <c r="A12" s="4" t="str">
        <f>'[1]Growth by region'!P40</f>
        <v>Middle East</v>
      </c>
      <c r="B12" s="4">
        <v>1.24</v>
      </c>
      <c r="C12" s="4">
        <v>1.19</v>
      </c>
    </row>
    <row r="13" spans="1:15" x14ac:dyDescent="0.25">
      <c r="A13" s="4" t="str">
        <f>'[1]Growth by region'!P41</f>
        <v>OECD Asia Oceania</v>
      </c>
      <c r="B13" s="4">
        <v>0.39</v>
      </c>
      <c r="C13" s="4">
        <v>0.55000000000000004</v>
      </c>
    </row>
    <row r="14" spans="1:15" x14ac:dyDescent="0.25">
      <c r="A14" s="4" t="str">
        <f>'[1]Growth by region'!P42</f>
        <v>Processing gains</v>
      </c>
      <c r="B14" s="4">
        <v>2.21</v>
      </c>
      <c r="C14" s="4">
        <v>2.97</v>
      </c>
    </row>
    <row r="15" spans="1:15" x14ac:dyDescent="0.25">
      <c r="A15" s="17"/>
      <c r="B15" s="17"/>
      <c r="C15" s="17"/>
      <c r="D15" s="17"/>
      <c r="E15" s="17"/>
    </row>
    <row r="16" spans="1:15" x14ac:dyDescent="0.25">
      <c r="A16" s="1" t="s">
        <v>94</v>
      </c>
      <c r="J16" s="6"/>
      <c r="K16" s="6"/>
      <c r="L16" s="6"/>
      <c r="M16" s="6"/>
      <c r="N16" s="6"/>
      <c r="O16" s="6"/>
    </row>
    <row r="18" spans="1:18" x14ac:dyDescent="0.25">
      <c r="A18" s="18" t="s">
        <v>95</v>
      </c>
    </row>
    <row r="23" spans="1:18" x14ac:dyDescent="0.25">
      <c r="A23" s="19" t="s">
        <v>96</v>
      </c>
      <c r="B23" s="19"/>
      <c r="C23" s="19"/>
      <c r="D23" s="19"/>
      <c r="E23" s="19"/>
      <c r="F23" s="19"/>
      <c r="G23" s="19"/>
      <c r="H23" s="19"/>
      <c r="I23" s="19"/>
      <c r="J23" s="19"/>
      <c r="K23" s="19"/>
      <c r="L23" s="19"/>
      <c r="M23" s="19"/>
      <c r="N23" s="19"/>
      <c r="O23" s="19"/>
      <c r="P23" s="19"/>
      <c r="Q23" s="19"/>
      <c r="R23" s="19"/>
    </row>
    <row r="24" spans="1:18" x14ac:dyDescent="0.25">
      <c r="A24" s="19"/>
      <c r="B24" s="19"/>
      <c r="C24" s="19"/>
      <c r="D24" s="19"/>
      <c r="E24" s="19"/>
      <c r="F24" s="19"/>
      <c r="G24" s="19"/>
      <c r="H24" s="19"/>
      <c r="I24" s="19"/>
      <c r="J24" s="19"/>
      <c r="K24" s="19"/>
      <c r="L24" s="19"/>
      <c r="M24" s="19"/>
      <c r="N24" s="19"/>
      <c r="O24" s="19"/>
      <c r="P24" s="19"/>
      <c r="Q24" s="19"/>
      <c r="R24" s="19"/>
    </row>
    <row r="25" spans="1:18" x14ac:dyDescent="0.25">
      <c r="A25" s="19"/>
      <c r="B25" s="19"/>
      <c r="C25" s="19"/>
      <c r="D25" s="19"/>
      <c r="E25" s="19"/>
      <c r="F25" s="19"/>
      <c r="G25" s="19"/>
      <c r="H25" s="19"/>
      <c r="I25" s="19"/>
      <c r="J25" s="19"/>
      <c r="K25" s="19"/>
      <c r="L25" s="19"/>
      <c r="M25" s="19"/>
      <c r="N25" s="19"/>
      <c r="O25" s="19"/>
      <c r="P25" s="19"/>
      <c r="Q25" s="19"/>
      <c r="R25" s="19"/>
    </row>
    <row r="26" spans="1:18" x14ac:dyDescent="0.25">
      <c r="A26" s="19"/>
      <c r="B26" s="19"/>
      <c r="C26" s="19"/>
      <c r="D26" s="19"/>
      <c r="E26" s="19"/>
      <c r="F26" s="19"/>
      <c r="G26" s="19"/>
      <c r="H26" s="19"/>
      <c r="I26" s="19"/>
      <c r="J26" s="19"/>
      <c r="K26" s="19"/>
      <c r="L26" s="19"/>
      <c r="M26" s="19"/>
      <c r="N26" s="19"/>
      <c r="O26" s="19"/>
      <c r="P26" s="19"/>
      <c r="Q26" s="19"/>
      <c r="R26" s="19"/>
    </row>
    <row r="27" spans="1:18" x14ac:dyDescent="0.25">
      <c r="A27" s="19"/>
      <c r="B27" s="19"/>
      <c r="C27" s="19"/>
      <c r="D27" s="19"/>
      <c r="E27" s="19"/>
      <c r="F27" s="19"/>
      <c r="G27" s="19"/>
      <c r="H27" s="19"/>
      <c r="I27" s="19"/>
      <c r="J27" s="19"/>
      <c r="K27" s="19"/>
      <c r="L27" s="19"/>
      <c r="M27" s="19"/>
      <c r="N27" s="19"/>
      <c r="O27" s="19"/>
      <c r="P27" s="19"/>
      <c r="Q27" s="19"/>
      <c r="R27" s="19"/>
    </row>
  </sheetData>
  <mergeCells count="1">
    <mergeCell ref="A23:R2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9"/>
  <sheetViews>
    <sheetView workbookViewId="0">
      <selection activeCell="A7" sqref="A7:R19"/>
    </sheetView>
  </sheetViews>
  <sheetFormatPr defaultRowHeight="15" x14ac:dyDescent="0.25"/>
  <sheetData>
    <row r="1" spans="1:32" x14ac:dyDescent="0.25">
      <c r="A1" s="15" t="s">
        <v>58</v>
      </c>
    </row>
    <row r="2" spans="1:32" x14ac:dyDescent="0.25">
      <c r="A2" s="16" t="s">
        <v>7</v>
      </c>
    </row>
    <row r="4" spans="1:32" x14ac:dyDescent="0.25">
      <c r="A4" s="4"/>
      <c r="B4" s="4">
        <v>2010</v>
      </c>
      <c r="C4" s="4">
        <v>2011</v>
      </c>
      <c r="D4" s="4">
        <v>2012</v>
      </c>
      <c r="E4" s="4">
        <v>2013</v>
      </c>
      <c r="F4" s="4">
        <v>2014</v>
      </c>
      <c r="G4" s="4">
        <v>2015</v>
      </c>
      <c r="H4" s="4">
        <v>2016</v>
      </c>
      <c r="I4" s="4">
        <v>2017</v>
      </c>
      <c r="J4" s="4">
        <v>2018</v>
      </c>
      <c r="K4" s="4">
        <v>2019</v>
      </c>
      <c r="L4" s="4">
        <v>2020</v>
      </c>
      <c r="M4" s="4">
        <v>2021</v>
      </c>
      <c r="N4" s="4">
        <v>2022</v>
      </c>
      <c r="O4" s="4">
        <v>2023</v>
      </c>
      <c r="P4" s="4">
        <v>2024</v>
      </c>
      <c r="Q4" s="4">
        <v>2025</v>
      </c>
      <c r="R4" s="4">
        <v>2026</v>
      </c>
      <c r="S4" s="4">
        <v>2027</v>
      </c>
      <c r="T4" s="4">
        <v>2028</v>
      </c>
      <c r="U4" s="4">
        <v>2029</v>
      </c>
      <c r="V4" s="4">
        <v>2030</v>
      </c>
      <c r="W4" s="4">
        <v>2031</v>
      </c>
      <c r="X4" s="4">
        <v>2032</v>
      </c>
      <c r="Y4" s="4">
        <v>2033</v>
      </c>
      <c r="Z4" s="4">
        <v>2034</v>
      </c>
      <c r="AA4" s="4">
        <v>2035</v>
      </c>
      <c r="AB4" s="4">
        <v>2036</v>
      </c>
      <c r="AC4" s="4">
        <v>2037</v>
      </c>
      <c r="AD4" s="4">
        <v>2038</v>
      </c>
      <c r="AE4" s="4">
        <v>2039</v>
      </c>
      <c r="AF4" s="4">
        <v>2040</v>
      </c>
    </row>
    <row r="5" spans="1:32" x14ac:dyDescent="0.25">
      <c r="A5" s="4" t="s">
        <v>38</v>
      </c>
      <c r="B5" s="4">
        <v>0.5</v>
      </c>
      <c r="C5" s="4">
        <v>0.96</v>
      </c>
      <c r="D5" s="4">
        <v>1.81</v>
      </c>
      <c r="E5" s="4">
        <v>2.83</v>
      </c>
      <c r="F5" s="4">
        <v>3.96</v>
      </c>
      <c r="G5" s="4">
        <v>4.58</v>
      </c>
      <c r="H5" s="4">
        <v>4.24</v>
      </c>
      <c r="I5" s="4">
        <v>4.68</v>
      </c>
      <c r="J5" s="4">
        <v>5.92</v>
      </c>
      <c r="K5" s="4">
        <v>6.91</v>
      </c>
      <c r="L5" s="4">
        <v>7.67</v>
      </c>
      <c r="M5" s="4">
        <v>8.27</v>
      </c>
      <c r="N5" s="4">
        <v>8.7200000000000006</v>
      </c>
      <c r="O5" s="4">
        <v>9.02</v>
      </c>
      <c r="P5" s="4">
        <v>9.1300000000000008</v>
      </c>
      <c r="Q5" s="4">
        <v>9.2200000000000006</v>
      </c>
      <c r="R5" s="4">
        <v>9.31</v>
      </c>
      <c r="S5" s="4">
        <v>9.32</v>
      </c>
      <c r="T5" s="4">
        <v>9.2799999999999994</v>
      </c>
      <c r="U5" s="4">
        <v>9.18</v>
      </c>
      <c r="V5" s="4">
        <v>9.06</v>
      </c>
      <c r="W5" s="4">
        <v>8.92</v>
      </c>
      <c r="X5" s="4">
        <v>8.74</v>
      </c>
      <c r="Y5" s="4">
        <v>8.5399999999999991</v>
      </c>
      <c r="Z5" s="4">
        <v>8.34</v>
      </c>
      <c r="AA5" s="4">
        <v>8.1300000000000008</v>
      </c>
      <c r="AB5" s="4">
        <v>7.93</v>
      </c>
      <c r="AC5" s="4">
        <v>7.73</v>
      </c>
      <c r="AD5" s="4">
        <v>7.55</v>
      </c>
      <c r="AE5" s="4">
        <v>7.38</v>
      </c>
      <c r="AF5" s="4">
        <v>7.2</v>
      </c>
    </row>
    <row r="6" spans="1:32" x14ac:dyDescent="0.25">
      <c r="A6" s="4" t="s">
        <v>39</v>
      </c>
      <c r="B6" s="4">
        <v>0.3</v>
      </c>
      <c r="C6" s="4">
        <v>0.49</v>
      </c>
      <c r="D6" s="4">
        <v>0.9</v>
      </c>
      <c r="E6" s="4">
        <v>1.27</v>
      </c>
      <c r="F6" s="4">
        <v>1.7</v>
      </c>
      <c r="G6" s="4">
        <v>2.11</v>
      </c>
      <c r="H6" s="4">
        <v>2.35</v>
      </c>
      <c r="I6" s="4">
        <v>2.74</v>
      </c>
      <c r="J6" s="4">
        <v>3.18</v>
      </c>
      <c r="K6" s="4">
        <v>3.53</v>
      </c>
      <c r="L6" s="4">
        <v>3.83</v>
      </c>
      <c r="M6" s="4">
        <v>4.0999999999999996</v>
      </c>
      <c r="N6" s="4">
        <v>4.2699999999999996</v>
      </c>
      <c r="O6" s="4">
        <v>4.43</v>
      </c>
      <c r="P6" s="4">
        <v>4.5199999999999996</v>
      </c>
      <c r="Q6" s="4">
        <v>4.63</v>
      </c>
      <c r="R6" s="4">
        <v>4.7</v>
      </c>
      <c r="S6" s="4">
        <v>4.76</v>
      </c>
      <c r="T6" s="4">
        <v>4.8</v>
      </c>
      <c r="U6" s="4">
        <v>4.83</v>
      </c>
      <c r="V6" s="4">
        <v>4.8499999999999996</v>
      </c>
      <c r="W6" s="4">
        <v>4.87</v>
      </c>
      <c r="X6" s="4">
        <v>4.88</v>
      </c>
      <c r="Y6" s="4">
        <v>4.88</v>
      </c>
      <c r="Z6" s="4">
        <v>4.8899999999999997</v>
      </c>
      <c r="AA6" s="4">
        <v>4.8899999999999997</v>
      </c>
      <c r="AB6" s="4">
        <v>4.8899999999999997</v>
      </c>
      <c r="AC6" s="4">
        <v>4.8899999999999997</v>
      </c>
      <c r="AD6" s="4">
        <v>4.8899999999999997</v>
      </c>
      <c r="AE6" s="4">
        <v>4.88</v>
      </c>
      <c r="AF6" s="4">
        <v>4.88</v>
      </c>
    </row>
    <row r="7" spans="1:32" x14ac:dyDescent="0.25">
      <c r="A7" s="17"/>
      <c r="B7" s="17"/>
      <c r="C7" s="17"/>
      <c r="D7" s="17"/>
      <c r="E7" s="17"/>
    </row>
    <row r="8" spans="1:32" x14ac:dyDescent="0.25">
      <c r="A8" s="1" t="s">
        <v>94</v>
      </c>
      <c r="J8" s="6"/>
      <c r="K8" s="6"/>
      <c r="L8" s="6"/>
      <c r="M8" s="6"/>
      <c r="N8" s="6"/>
      <c r="O8" s="6"/>
    </row>
    <row r="10" spans="1:32" x14ac:dyDescent="0.25">
      <c r="A10" s="18" t="s">
        <v>95</v>
      </c>
    </row>
    <row r="15" spans="1:32" x14ac:dyDescent="0.25">
      <c r="A15" s="19" t="s">
        <v>96</v>
      </c>
      <c r="B15" s="19"/>
      <c r="C15" s="19"/>
      <c r="D15" s="19"/>
      <c r="E15" s="19"/>
      <c r="F15" s="19"/>
      <c r="G15" s="19"/>
      <c r="H15" s="19"/>
      <c r="I15" s="19"/>
      <c r="J15" s="19"/>
      <c r="K15" s="19"/>
      <c r="L15" s="19"/>
      <c r="M15" s="19"/>
      <c r="N15" s="19"/>
      <c r="O15" s="19"/>
      <c r="P15" s="19"/>
      <c r="Q15" s="19"/>
      <c r="R15" s="19"/>
    </row>
    <row r="16" spans="1:32" x14ac:dyDescent="0.25">
      <c r="A16" s="19"/>
      <c r="B16" s="19"/>
      <c r="C16" s="19"/>
      <c r="D16" s="19"/>
      <c r="E16" s="19"/>
      <c r="F16" s="19"/>
      <c r="G16" s="19"/>
      <c r="H16" s="19"/>
      <c r="I16" s="19"/>
      <c r="J16" s="19"/>
      <c r="K16" s="19"/>
      <c r="L16" s="19"/>
      <c r="M16" s="19"/>
      <c r="N16" s="19"/>
      <c r="O16" s="19"/>
      <c r="P16" s="19"/>
      <c r="Q16" s="19"/>
      <c r="R16" s="19"/>
    </row>
    <row r="17" spans="1:18" x14ac:dyDescent="0.25">
      <c r="A17" s="19"/>
      <c r="B17" s="19"/>
      <c r="C17" s="19"/>
      <c r="D17" s="19"/>
      <c r="E17" s="19"/>
      <c r="F17" s="19"/>
      <c r="G17" s="19"/>
      <c r="H17" s="19"/>
      <c r="I17" s="19"/>
      <c r="J17" s="19"/>
      <c r="K17" s="19"/>
      <c r="L17" s="19"/>
      <c r="M17" s="19"/>
      <c r="N17" s="19"/>
      <c r="O17" s="19"/>
      <c r="P17" s="19"/>
      <c r="Q17" s="19"/>
      <c r="R17" s="19"/>
    </row>
    <row r="18" spans="1:18" x14ac:dyDescent="0.25">
      <c r="A18" s="19"/>
      <c r="B18" s="19"/>
      <c r="C18" s="19"/>
      <c r="D18" s="19"/>
      <c r="E18" s="19"/>
      <c r="F18" s="19"/>
      <c r="G18" s="19"/>
      <c r="H18" s="19"/>
      <c r="I18" s="19"/>
      <c r="J18" s="19"/>
      <c r="K18" s="19"/>
      <c r="L18" s="19"/>
      <c r="M18" s="19"/>
      <c r="N18" s="19"/>
      <c r="O18" s="19"/>
      <c r="P18" s="19"/>
      <c r="Q18" s="19"/>
      <c r="R18" s="19"/>
    </row>
    <row r="19" spans="1:18" x14ac:dyDescent="0.25">
      <c r="A19" s="19"/>
      <c r="B19" s="19"/>
      <c r="C19" s="19"/>
      <c r="D19" s="19"/>
      <c r="E19" s="19"/>
      <c r="F19" s="19"/>
      <c r="G19" s="19"/>
      <c r="H19" s="19"/>
      <c r="I19" s="19"/>
      <c r="J19" s="19"/>
      <c r="K19" s="19"/>
      <c r="L19" s="19"/>
      <c r="M19" s="19"/>
      <c r="N19" s="19"/>
      <c r="O19" s="19"/>
      <c r="P19" s="19"/>
      <c r="Q19" s="19"/>
      <c r="R19" s="19"/>
    </row>
  </sheetData>
  <mergeCells count="1">
    <mergeCell ref="A15:R19"/>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3"/>
  <sheetViews>
    <sheetView workbookViewId="0">
      <selection activeCell="A11" sqref="A11:R23"/>
    </sheetView>
  </sheetViews>
  <sheetFormatPr defaultRowHeight="15" x14ac:dyDescent="0.25"/>
  <sheetData>
    <row r="1" spans="1:32" x14ac:dyDescent="0.25">
      <c r="A1" s="15" t="s">
        <v>59</v>
      </c>
    </row>
    <row r="2" spans="1:32" x14ac:dyDescent="0.25">
      <c r="A2" s="16" t="s">
        <v>7</v>
      </c>
    </row>
    <row r="4" spans="1:32" x14ac:dyDescent="0.25">
      <c r="A4" s="4"/>
      <c r="B4" s="4">
        <v>2010</v>
      </c>
      <c r="C4" s="4">
        <v>2011</v>
      </c>
      <c r="D4" s="4">
        <v>2012</v>
      </c>
      <c r="E4" s="4">
        <v>2013</v>
      </c>
      <c r="F4" s="4">
        <v>2014</v>
      </c>
      <c r="G4" s="4">
        <v>2015</v>
      </c>
      <c r="H4" s="4">
        <v>2016</v>
      </c>
      <c r="I4" s="4">
        <v>2017</v>
      </c>
      <c r="J4" s="4">
        <v>2018</v>
      </c>
      <c r="K4" s="4">
        <v>2019</v>
      </c>
      <c r="L4" s="4">
        <v>2020</v>
      </c>
      <c r="M4" s="4">
        <v>2021</v>
      </c>
      <c r="N4" s="4">
        <v>2022</v>
      </c>
      <c r="O4" s="4">
        <v>2023</v>
      </c>
      <c r="P4" s="4">
        <v>2024</v>
      </c>
      <c r="Q4" s="4">
        <v>2025</v>
      </c>
      <c r="R4" s="4">
        <v>2026</v>
      </c>
      <c r="S4" s="4">
        <v>2027</v>
      </c>
      <c r="T4" s="4">
        <v>2028</v>
      </c>
      <c r="U4" s="4">
        <v>2029</v>
      </c>
      <c r="V4" s="4">
        <v>2030</v>
      </c>
      <c r="W4" s="4">
        <v>2031</v>
      </c>
      <c r="X4" s="4">
        <v>2032</v>
      </c>
      <c r="Y4" s="4">
        <v>2033</v>
      </c>
      <c r="Z4" s="4">
        <v>2034</v>
      </c>
      <c r="AA4" s="4">
        <v>2035</v>
      </c>
      <c r="AB4" s="4">
        <v>2036</v>
      </c>
      <c r="AC4" s="4">
        <v>2037</v>
      </c>
      <c r="AD4" s="4">
        <v>2038</v>
      </c>
      <c r="AE4" s="4">
        <v>2039</v>
      </c>
      <c r="AF4" s="4">
        <v>2040</v>
      </c>
    </row>
    <row r="5" spans="1:32" x14ac:dyDescent="0.25">
      <c r="A5" s="4" t="s">
        <v>5</v>
      </c>
      <c r="B5" s="4">
        <v>4.9800000000000004</v>
      </c>
      <c r="C5" s="4">
        <v>4.6900000000000004</v>
      </c>
      <c r="D5" s="4">
        <v>4.68</v>
      </c>
      <c r="E5" s="4">
        <v>4.6399999999999997</v>
      </c>
      <c r="F5" s="4">
        <v>4.79</v>
      </c>
      <c r="G5" s="4">
        <v>4.82</v>
      </c>
      <c r="H5" s="4">
        <v>4.5999999999999996</v>
      </c>
      <c r="I5" s="4">
        <v>4.6900000000000004</v>
      </c>
      <c r="J5" s="4">
        <v>4.62</v>
      </c>
      <c r="K5" s="4">
        <v>4.57</v>
      </c>
      <c r="L5" s="4">
        <v>4.49</v>
      </c>
      <c r="M5" s="4">
        <v>4.38</v>
      </c>
      <c r="N5" s="4">
        <v>4.37</v>
      </c>
      <c r="O5" s="4">
        <v>4.37</v>
      </c>
      <c r="P5" s="4">
        <v>4.3</v>
      </c>
      <c r="Q5" s="4">
        <v>4.2</v>
      </c>
      <c r="R5" s="4">
        <v>4.0999999999999996</v>
      </c>
      <c r="S5" s="4">
        <v>4.01</v>
      </c>
      <c r="T5" s="4">
        <v>3.9</v>
      </c>
      <c r="U5" s="4">
        <v>3.79</v>
      </c>
      <c r="V5" s="4">
        <v>3.69</v>
      </c>
      <c r="W5" s="4">
        <v>3.59</v>
      </c>
      <c r="X5" s="4">
        <v>3.5</v>
      </c>
      <c r="Y5" s="4">
        <v>3.41</v>
      </c>
      <c r="Z5" s="4">
        <v>3.32</v>
      </c>
      <c r="AA5" s="4">
        <v>3.24</v>
      </c>
      <c r="AB5" s="4">
        <v>3.16</v>
      </c>
      <c r="AC5" s="4">
        <v>3.08</v>
      </c>
      <c r="AD5" s="4">
        <v>3.01</v>
      </c>
      <c r="AE5" s="4">
        <v>2.94</v>
      </c>
      <c r="AF5" s="4">
        <v>2.87</v>
      </c>
    </row>
    <row r="6" spans="1:32" x14ac:dyDescent="0.25">
      <c r="A6" s="4" t="s">
        <v>3</v>
      </c>
      <c r="B6" s="4">
        <v>1.78</v>
      </c>
      <c r="C6" s="4">
        <v>1.72</v>
      </c>
      <c r="D6" s="4">
        <v>1.5</v>
      </c>
      <c r="E6" s="4">
        <v>1.34</v>
      </c>
      <c r="F6" s="4">
        <v>1.31</v>
      </c>
      <c r="G6" s="4">
        <v>1.23</v>
      </c>
      <c r="H6" s="4">
        <v>1.1599999999999999</v>
      </c>
      <c r="I6" s="4">
        <v>1</v>
      </c>
      <c r="J6" s="4">
        <v>1.06</v>
      </c>
      <c r="K6" s="4">
        <v>1.1299999999999999</v>
      </c>
      <c r="L6" s="4">
        <v>1.0900000000000001</v>
      </c>
      <c r="M6" s="4">
        <v>1.01</v>
      </c>
      <c r="N6" s="4">
        <v>0.93</v>
      </c>
      <c r="O6" s="4">
        <v>0.87</v>
      </c>
      <c r="P6" s="4">
        <v>0.83</v>
      </c>
      <c r="Q6" s="4">
        <v>0.81</v>
      </c>
      <c r="R6" s="4">
        <v>0.8</v>
      </c>
      <c r="S6" s="4">
        <v>0.78</v>
      </c>
      <c r="T6" s="4">
        <v>0.76</v>
      </c>
      <c r="U6" s="4">
        <v>0.74</v>
      </c>
      <c r="V6" s="4">
        <v>0.72</v>
      </c>
      <c r="W6" s="4">
        <v>0.7</v>
      </c>
      <c r="X6" s="4">
        <v>0.69</v>
      </c>
      <c r="Y6" s="4">
        <v>0.67</v>
      </c>
      <c r="Z6" s="4">
        <v>0.65</v>
      </c>
      <c r="AA6" s="4">
        <v>0.64</v>
      </c>
      <c r="AB6" s="4">
        <v>0.63</v>
      </c>
      <c r="AC6" s="4">
        <v>0.62</v>
      </c>
      <c r="AD6" s="4">
        <v>0.61</v>
      </c>
      <c r="AE6" s="4">
        <v>0.6</v>
      </c>
      <c r="AF6" s="4">
        <v>0.59</v>
      </c>
    </row>
    <row r="7" spans="1:32" x14ac:dyDescent="0.25">
      <c r="A7" s="4" t="s">
        <v>1</v>
      </c>
      <c r="B7" s="4">
        <v>0.89</v>
      </c>
      <c r="C7" s="4">
        <v>0.97</v>
      </c>
      <c r="D7" s="4">
        <v>0.92</v>
      </c>
      <c r="E7" s="4">
        <v>0.95</v>
      </c>
      <c r="F7" s="4">
        <v>1.02</v>
      </c>
      <c r="G7" s="4">
        <v>1.05</v>
      </c>
      <c r="H7" s="4">
        <v>1.1000000000000001</v>
      </c>
      <c r="I7" s="4">
        <v>1.1299999999999999</v>
      </c>
      <c r="J7" s="4">
        <v>1.1499999999999999</v>
      </c>
      <c r="K7" s="4">
        <v>1.1599999999999999</v>
      </c>
      <c r="L7" s="4">
        <v>1.17</v>
      </c>
      <c r="M7" s="4">
        <v>1.17</v>
      </c>
      <c r="N7" s="4">
        <v>1.17</v>
      </c>
      <c r="O7" s="4">
        <v>1.17</v>
      </c>
      <c r="P7" s="4">
        <v>1.18</v>
      </c>
      <c r="Q7" s="4">
        <v>1.18</v>
      </c>
      <c r="R7" s="4">
        <v>1.18</v>
      </c>
      <c r="S7" s="4">
        <v>1.18</v>
      </c>
      <c r="T7" s="4">
        <v>1.18</v>
      </c>
      <c r="U7" s="4">
        <v>1.19</v>
      </c>
      <c r="V7" s="4">
        <v>1.19</v>
      </c>
      <c r="W7" s="4">
        <v>1.19</v>
      </c>
      <c r="X7" s="4">
        <v>1.19</v>
      </c>
      <c r="Y7" s="4">
        <v>1.19</v>
      </c>
      <c r="Z7" s="4">
        <v>1.2</v>
      </c>
      <c r="AA7" s="4">
        <v>1.2</v>
      </c>
      <c r="AB7" s="4">
        <v>1.2</v>
      </c>
      <c r="AC7" s="4">
        <v>1.2</v>
      </c>
      <c r="AD7" s="4">
        <v>1.2</v>
      </c>
      <c r="AE7" s="4">
        <v>1.2</v>
      </c>
      <c r="AF7" s="4">
        <v>1.21</v>
      </c>
    </row>
    <row r="8" spans="1:32" x14ac:dyDescent="0.25">
      <c r="A8" s="4" t="s">
        <v>0</v>
      </c>
      <c r="B8" s="4">
        <v>0.2</v>
      </c>
      <c r="C8" s="4">
        <v>0.2</v>
      </c>
      <c r="D8" s="4">
        <v>0.21</v>
      </c>
      <c r="E8" s="4">
        <v>0.22</v>
      </c>
      <c r="F8" s="4">
        <v>0.22</v>
      </c>
      <c r="G8" s="4">
        <v>0.24</v>
      </c>
      <c r="H8" s="4">
        <v>0.17</v>
      </c>
      <c r="I8" s="4">
        <v>0.13</v>
      </c>
      <c r="J8" s="4">
        <v>0.14000000000000001</v>
      </c>
      <c r="K8" s="4">
        <v>0.14000000000000001</v>
      </c>
      <c r="L8" s="4">
        <v>0.14000000000000001</v>
      </c>
      <c r="M8" s="4">
        <v>0.14000000000000001</v>
      </c>
      <c r="N8" s="4">
        <v>0.14000000000000001</v>
      </c>
      <c r="O8" s="4">
        <v>0.14000000000000001</v>
      </c>
      <c r="P8" s="4">
        <v>0.14000000000000001</v>
      </c>
      <c r="Q8" s="4">
        <v>0.14000000000000001</v>
      </c>
      <c r="R8" s="4">
        <v>0.14000000000000001</v>
      </c>
      <c r="S8" s="4">
        <v>0.13</v>
      </c>
      <c r="T8" s="4">
        <v>0.13</v>
      </c>
      <c r="U8" s="4">
        <v>0.13</v>
      </c>
      <c r="V8" s="4">
        <v>0.13</v>
      </c>
      <c r="W8" s="4">
        <v>0.13</v>
      </c>
      <c r="X8" s="4">
        <v>0.13</v>
      </c>
      <c r="Y8" s="4">
        <v>0.12</v>
      </c>
      <c r="Z8" s="4">
        <v>0.12</v>
      </c>
      <c r="AA8" s="4">
        <v>0.12</v>
      </c>
      <c r="AB8" s="4">
        <v>0.12</v>
      </c>
      <c r="AC8" s="4">
        <v>0.12</v>
      </c>
      <c r="AD8" s="4">
        <v>0.11</v>
      </c>
      <c r="AE8" s="4">
        <v>0.11</v>
      </c>
      <c r="AF8" s="4">
        <v>0.11</v>
      </c>
    </row>
    <row r="9" spans="1:32" x14ac:dyDescent="0.25">
      <c r="A9" s="4" t="s">
        <v>4</v>
      </c>
      <c r="B9" s="4">
        <v>0.5</v>
      </c>
      <c r="C9" s="4">
        <v>0.96</v>
      </c>
      <c r="D9" s="4">
        <v>1.81</v>
      </c>
      <c r="E9" s="4">
        <v>2.83</v>
      </c>
      <c r="F9" s="4">
        <v>3.96</v>
      </c>
      <c r="G9" s="4">
        <v>4.58</v>
      </c>
      <c r="H9" s="4">
        <v>4.24</v>
      </c>
      <c r="I9" s="4">
        <v>4.68</v>
      </c>
      <c r="J9" s="4">
        <v>5.92</v>
      </c>
      <c r="K9" s="4">
        <v>6.91</v>
      </c>
      <c r="L9" s="4">
        <v>7.67</v>
      </c>
      <c r="M9" s="4">
        <v>8.27</v>
      </c>
      <c r="N9" s="4">
        <v>8.7200000000000006</v>
      </c>
      <c r="O9" s="4">
        <v>9.02</v>
      </c>
      <c r="P9" s="4">
        <v>9.1300000000000008</v>
      </c>
      <c r="Q9" s="4">
        <v>9.2200000000000006</v>
      </c>
      <c r="R9" s="4">
        <v>9.31</v>
      </c>
      <c r="S9" s="4">
        <v>9.32</v>
      </c>
      <c r="T9" s="4">
        <v>9.2799999999999994</v>
      </c>
      <c r="U9" s="4">
        <v>9.18</v>
      </c>
      <c r="V9" s="4">
        <v>9.06</v>
      </c>
      <c r="W9" s="4">
        <v>8.92</v>
      </c>
      <c r="X9" s="4">
        <v>8.74</v>
      </c>
      <c r="Y9" s="4">
        <v>8.5399999999999991</v>
      </c>
      <c r="Z9" s="4">
        <v>8.34</v>
      </c>
      <c r="AA9" s="4">
        <v>8.1300000000000008</v>
      </c>
      <c r="AB9" s="4">
        <v>7.93</v>
      </c>
      <c r="AC9" s="4">
        <v>7.73</v>
      </c>
      <c r="AD9" s="4">
        <v>7.55</v>
      </c>
      <c r="AE9" s="4">
        <v>7.38</v>
      </c>
      <c r="AF9" s="4">
        <v>7.2</v>
      </c>
    </row>
    <row r="10" spans="1:32" x14ac:dyDescent="0.25">
      <c r="A10" s="4" t="s">
        <v>2</v>
      </c>
      <c r="B10" s="4">
        <v>0.3</v>
      </c>
      <c r="C10" s="4">
        <v>0.49</v>
      </c>
      <c r="D10" s="4">
        <v>0.9</v>
      </c>
      <c r="E10" s="4">
        <v>1.27</v>
      </c>
      <c r="F10" s="4">
        <v>1.7</v>
      </c>
      <c r="G10" s="4">
        <v>2.11</v>
      </c>
      <c r="H10" s="4">
        <v>2.35</v>
      </c>
      <c r="I10" s="4">
        <v>2.74</v>
      </c>
      <c r="J10" s="4">
        <v>3.18</v>
      </c>
      <c r="K10" s="4">
        <v>3.53</v>
      </c>
      <c r="L10" s="4">
        <v>3.83</v>
      </c>
      <c r="M10" s="4">
        <v>4.0999999999999996</v>
      </c>
      <c r="N10" s="4">
        <v>4.2699999999999996</v>
      </c>
      <c r="O10" s="4">
        <v>4.43</v>
      </c>
      <c r="P10" s="4">
        <v>4.5199999999999996</v>
      </c>
      <c r="Q10" s="4">
        <v>4.63</v>
      </c>
      <c r="R10" s="4">
        <v>4.7</v>
      </c>
      <c r="S10" s="4">
        <v>4.76</v>
      </c>
      <c r="T10" s="4">
        <v>4.8</v>
      </c>
      <c r="U10" s="4">
        <v>4.83</v>
      </c>
      <c r="V10" s="4">
        <v>4.8499999999999996</v>
      </c>
      <c r="W10" s="4">
        <v>4.87</v>
      </c>
      <c r="X10" s="4">
        <v>4.88</v>
      </c>
      <c r="Y10" s="4">
        <v>4.88</v>
      </c>
      <c r="Z10" s="4">
        <v>4.8899999999999997</v>
      </c>
      <c r="AA10" s="4">
        <v>4.8899999999999997</v>
      </c>
      <c r="AB10" s="4">
        <v>4.8899999999999997</v>
      </c>
      <c r="AC10" s="4">
        <v>4.8899999999999997</v>
      </c>
      <c r="AD10" s="4">
        <v>4.8899999999999997</v>
      </c>
      <c r="AE10" s="4">
        <v>4.88</v>
      </c>
      <c r="AF10" s="4">
        <v>4.88</v>
      </c>
    </row>
    <row r="11" spans="1:32" x14ac:dyDescent="0.25">
      <c r="A11" s="17"/>
      <c r="B11" s="17"/>
      <c r="C11" s="17"/>
      <c r="D11" s="17"/>
      <c r="E11" s="17"/>
    </row>
    <row r="12" spans="1:32" x14ac:dyDescent="0.25">
      <c r="A12" s="1" t="s">
        <v>94</v>
      </c>
      <c r="J12" s="6"/>
      <c r="K12" s="6"/>
      <c r="L12" s="6"/>
      <c r="M12" s="6"/>
      <c r="N12" s="6"/>
      <c r="O12" s="6"/>
    </row>
    <row r="14" spans="1:32" x14ac:dyDescent="0.25">
      <c r="A14" s="18" t="s">
        <v>95</v>
      </c>
    </row>
    <row r="19" spans="1:18" x14ac:dyDescent="0.25">
      <c r="A19" s="19" t="s">
        <v>96</v>
      </c>
      <c r="B19" s="19"/>
      <c r="C19" s="19"/>
      <c r="D19" s="19"/>
      <c r="E19" s="19"/>
      <c r="F19" s="19"/>
      <c r="G19" s="19"/>
      <c r="H19" s="19"/>
      <c r="I19" s="19"/>
      <c r="J19" s="19"/>
      <c r="K19" s="19"/>
      <c r="L19" s="19"/>
      <c r="M19" s="19"/>
      <c r="N19" s="19"/>
      <c r="O19" s="19"/>
      <c r="P19" s="19"/>
      <c r="Q19" s="19"/>
      <c r="R19" s="19"/>
    </row>
    <row r="20" spans="1:18" x14ac:dyDescent="0.25">
      <c r="A20" s="19"/>
      <c r="B20" s="19"/>
      <c r="C20" s="19"/>
      <c r="D20" s="19"/>
      <c r="E20" s="19"/>
      <c r="F20" s="19"/>
      <c r="G20" s="19"/>
      <c r="H20" s="19"/>
      <c r="I20" s="19"/>
      <c r="J20" s="19"/>
      <c r="K20" s="19"/>
      <c r="L20" s="19"/>
      <c r="M20" s="19"/>
      <c r="N20" s="19"/>
      <c r="O20" s="19"/>
      <c r="P20" s="19"/>
      <c r="Q20" s="19"/>
      <c r="R20" s="19"/>
    </row>
    <row r="21" spans="1:18" x14ac:dyDescent="0.25">
      <c r="A21" s="19"/>
      <c r="B21" s="19"/>
      <c r="C21" s="19"/>
      <c r="D21" s="19"/>
      <c r="E21" s="19"/>
      <c r="F21" s="19"/>
      <c r="G21" s="19"/>
      <c r="H21" s="19"/>
      <c r="I21" s="19"/>
      <c r="J21" s="19"/>
      <c r="K21" s="19"/>
      <c r="L21" s="19"/>
      <c r="M21" s="19"/>
      <c r="N21" s="19"/>
      <c r="O21" s="19"/>
      <c r="P21" s="19"/>
      <c r="Q21" s="19"/>
      <c r="R21" s="19"/>
    </row>
    <row r="22" spans="1:18" x14ac:dyDescent="0.25">
      <c r="A22" s="19"/>
      <c r="B22" s="19"/>
      <c r="C22" s="19"/>
      <c r="D22" s="19"/>
      <c r="E22" s="19"/>
      <c r="F22" s="19"/>
      <c r="G22" s="19"/>
      <c r="H22" s="19"/>
      <c r="I22" s="19"/>
      <c r="J22" s="19"/>
      <c r="K22" s="19"/>
      <c r="L22" s="19"/>
      <c r="M22" s="19"/>
      <c r="N22" s="19"/>
      <c r="O22" s="19"/>
      <c r="P22" s="19"/>
      <c r="Q22" s="19"/>
      <c r="R22" s="19"/>
    </row>
    <row r="23" spans="1:18" x14ac:dyDescent="0.25">
      <c r="A23" s="19"/>
      <c r="B23" s="19"/>
      <c r="C23" s="19"/>
      <c r="D23" s="19"/>
      <c r="E23" s="19"/>
      <c r="F23" s="19"/>
      <c r="G23" s="19"/>
      <c r="H23" s="19"/>
      <c r="I23" s="19"/>
      <c r="J23" s="19"/>
      <c r="K23" s="19"/>
      <c r="L23" s="19"/>
      <c r="M23" s="19"/>
      <c r="N23" s="19"/>
      <c r="O23" s="19"/>
      <c r="P23" s="19"/>
      <c r="Q23" s="19"/>
      <c r="R23" s="19"/>
    </row>
  </sheetData>
  <mergeCells count="1">
    <mergeCell ref="A19:R2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2"/>
  <sheetViews>
    <sheetView workbookViewId="0">
      <selection activeCell="A10" sqref="A10:R22"/>
    </sheetView>
  </sheetViews>
  <sheetFormatPr defaultRowHeight="15" x14ac:dyDescent="0.25"/>
  <sheetData>
    <row r="1" spans="1:32" x14ac:dyDescent="0.25">
      <c r="A1" s="15" t="s">
        <v>60</v>
      </c>
    </row>
    <row r="2" spans="1:32" x14ac:dyDescent="0.25">
      <c r="A2" s="16" t="s">
        <v>7</v>
      </c>
    </row>
    <row r="4" spans="1:32" x14ac:dyDescent="0.25">
      <c r="A4" s="4"/>
      <c r="B4" s="4">
        <f>'[1]LT tight oil table by basin'!B4</f>
        <v>2010</v>
      </c>
      <c r="C4" s="4">
        <f>'[1]LT tight oil table by basin'!C4</f>
        <v>2011</v>
      </c>
      <c r="D4" s="4">
        <f>'[1]LT tight oil table by basin'!D4</f>
        <v>2012</v>
      </c>
      <c r="E4" s="4">
        <f>'[1]LT tight oil table by basin'!E4</f>
        <v>2013</v>
      </c>
      <c r="F4" s="4">
        <f>'[1]LT tight oil table by basin'!F4</f>
        <v>2014</v>
      </c>
      <c r="G4" s="4">
        <f>'[1]LT tight oil table by basin'!G4</f>
        <v>2015</v>
      </c>
      <c r="H4" s="4">
        <f>'[1]LT tight oil table by basin'!H4</f>
        <v>2016</v>
      </c>
      <c r="I4" s="4">
        <f>'[1]LT tight oil table by basin'!I4</f>
        <v>2017</v>
      </c>
      <c r="J4" s="4">
        <f>'[1]LT tight oil table by basin'!J4</f>
        <v>2018</v>
      </c>
      <c r="K4" s="4">
        <f>'[1]LT tight oil table by basin'!K4</f>
        <v>2019</v>
      </c>
      <c r="L4" s="4">
        <f>'[1]LT tight oil table by basin'!L4</f>
        <v>2020</v>
      </c>
      <c r="M4" s="4">
        <f>'[1]LT tight oil table by basin'!M4</f>
        <v>2021</v>
      </c>
      <c r="N4" s="4">
        <f>'[1]LT tight oil table by basin'!N4</f>
        <v>2022</v>
      </c>
      <c r="O4" s="4">
        <f>'[1]LT tight oil table by basin'!O4</f>
        <v>2023</v>
      </c>
      <c r="P4" s="4">
        <f>'[1]LT tight oil table by basin'!P4</f>
        <v>2024</v>
      </c>
      <c r="Q4" s="4">
        <f>'[1]LT tight oil table by basin'!Q4</f>
        <v>2025</v>
      </c>
      <c r="R4" s="4">
        <f>'[1]LT tight oil table by basin'!R4</f>
        <v>2026</v>
      </c>
      <c r="S4" s="4">
        <f>'[1]LT tight oil table by basin'!S4</f>
        <v>2027</v>
      </c>
      <c r="T4" s="4">
        <f>'[1]LT tight oil table by basin'!T4</f>
        <v>2028</v>
      </c>
      <c r="U4" s="4">
        <f>'[1]LT tight oil table by basin'!U4</f>
        <v>2029</v>
      </c>
      <c r="V4" s="4">
        <f>'[1]LT tight oil table by basin'!V4</f>
        <v>2030</v>
      </c>
      <c r="W4" s="4">
        <f>'[1]LT tight oil table by basin'!W4</f>
        <v>2031</v>
      </c>
      <c r="X4" s="4">
        <f>'[1]LT tight oil table by basin'!X4</f>
        <v>2032</v>
      </c>
      <c r="Y4" s="4">
        <f>'[1]LT tight oil table by basin'!Y4</f>
        <v>2033</v>
      </c>
      <c r="Z4" s="4">
        <f>'[1]LT tight oil table by basin'!Z4</f>
        <v>2034</v>
      </c>
      <c r="AA4" s="4">
        <f>'[1]LT tight oil table by basin'!AA4</f>
        <v>2035</v>
      </c>
      <c r="AB4" s="4">
        <f>'[1]LT tight oil table by basin'!AB4</f>
        <v>2036</v>
      </c>
      <c r="AC4" s="4">
        <f>'[1]LT tight oil table by basin'!AC4</f>
        <v>2037</v>
      </c>
      <c r="AD4" s="4">
        <f>'[1]LT tight oil table by basin'!AD4</f>
        <v>2038</v>
      </c>
      <c r="AE4" s="4">
        <f>'[1]LT tight oil table by basin'!AE4</f>
        <v>2039</v>
      </c>
      <c r="AF4" s="4">
        <f>'[1]LT tight oil table by basin'!AF4</f>
        <v>2040</v>
      </c>
    </row>
    <row r="5" spans="1:32" x14ac:dyDescent="0.25">
      <c r="A5" s="4" t="str">
        <f>'[1]LT tight oil table by basin'!A5</f>
        <v>Permian</v>
      </c>
      <c r="B5" s="4">
        <v>0.15</v>
      </c>
      <c r="C5" s="4">
        <v>0.23</v>
      </c>
      <c r="D5" s="4">
        <v>0.39</v>
      </c>
      <c r="E5" s="4">
        <v>0.55000000000000004</v>
      </c>
      <c r="F5" s="4">
        <v>0.99</v>
      </c>
      <c r="G5" s="4">
        <v>1.27</v>
      </c>
      <c r="H5" s="4">
        <v>1.46</v>
      </c>
      <c r="I5" s="4">
        <v>1.9</v>
      </c>
      <c r="J5" s="4">
        <v>2.76</v>
      </c>
      <c r="K5" s="4">
        <v>3.4</v>
      </c>
      <c r="L5" s="4">
        <v>3.63</v>
      </c>
      <c r="M5" s="4">
        <v>3.81</v>
      </c>
      <c r="N5" s="4">
        <v>3.95</v>
      </c>
      <c r="O5" s="4">
        <v>4.09</v>
      </c>
      <c r="P5" s="4">
        <v>4.1500000000000004</v>
      </c>
      <c r="Q5" s="4">
        <v>4.2</v>
      </c>
      <c r="R5" s="4">
        <v>4.2699999999999996</v>
      </c>
      <c r="S5" s="4">
        <v>4.29</v>
      </c>
      <c r="T5" s="4">
        <v>4.3</v>
      </c>
      <c r="U5" s="4">
        <v>4.3</v>
      </c>
      <c r="V5" s="4">
        <v>4.29</v>
      </c>
      <c r="W5" s="4">
        <v>4.26</v>
      </c>
      <c r="X5" s="4">
        <v>4.22</v>
      </c>
      <c r="Y5" s="4">
        <v>4.18</v>
      </c>
      <c r="Z5" s="4">
        <v>4.1100000000000003</v>
      </c>
      <c r="AA5" s="4">
        <v>4.04</v>
      </c>
      <c r="AB5" s="4">
        <v>3.97</v>
      </c>
      <c r="AC5" s="4">
        <v>3.9</v>
      </c>
      <c r="AD5" s="4">
        <v>3.83</v>
      </c>
      <c r="AE5" s="4">
        <v>3.76</v>
      </c>
      <c r="AF5" s="4">
        <v>3.7</v>
      </c>
    </row>
    <row r="6" spans="1:32" x14ac:dyDescent="0.25">
      <c r="A6" s="4" t="str">
        <f>'[1]LT tight oil table by basin'!A6</f>
        <v>Bakken</v>
      </c>
      <c r="B6" s="4">
        <v>0.19</v>
      </c>
      <c r="C6" s="4">
        <v>0.32</v>
      </c>
      <c r="D6" s="4">
        <v>0.57999999999999996</v>
      </c>
      <c r="E6" s="4">
        <v>0.84</v>
      </c>
      <c r="F6" s="4">
        <v>1.08</v>
      </c>
      <c r="G6" s="4">
        <v>1.18</v>
      </c>
      <c r="H6" s="4">
        <v>1.02</v>
      </c>
      <c r="I6" s="4">
        <v>1.06</v>
      </c>
      <c r="J6" s="4">
        <v>1.18</v>
      </c>
      <c r="K6" s="4">
        <v>1.3</v>
      </c>
      <c r="L6" s="4">
        <v>1.47</v>
      </c>
      <c r="M6" s="4">
        <v>1.53</v>
      </c>
      <c r="N6" s="4">
        <v>1.56</v>
      </c>
      <c r="O6" s="4">
        <v>1.57</v>
      </c>
      <c r="P6" s="4">
        <v>1.58</v>
      </c>
      <c r="Q6" s="4">
        <v>1.58</v>
      </c>
      <c r="R6" s="4">
        <v>1.58</v>
      </c>
      <c r="S6" s="4">
        <v>1.55</v>
      </c>
      <c r="T6" s="4">
        <v>1.53</v>
      </c>
      <c r="U6" s="4">
        <v>1.5</v>
      </c>
      <c r="V6" s="4">
        <v>1.47</v>
      </c>
      <c r="W6" s="4">
        <v>1.44</v>
      </c>
      <c r="X6" s="4">
        <v>1.39</v>
      </c>
      <c r="Y6" s="4">
        <v>1.33</v>
      </c>
      <c r="Z6" s="4">
        <v>1.28</v>
      </c>
      <c r="AA6" s="4">
        <v>1.24</v>
      </c>
      <c r="AB6" s="4">
        <v>1.2</v>
      </c>
      <c r="AC6" s="4">
        <v>1.1599999999999999</v>
      </c>
      <c r="AD6" s="4">
        <v>1.1200000000000001</v>
      </c>
      <c r="AE6" s="4">
        <v>1.0900000000000001</v>
      </c>
      <c r="AF6" s="4">
        <v>1.06</v>
      </c>
    </row>
    <row r="7" spans="1:32" x14ac:dyDescent="0.25">
      <c r="A7" s="4" t="str">
        <f>'[1]LT tight oil table by basin'!A7</f>
        <v>Eagle Ford</v>
      </c>
      <c r="B7" s="4">
        <v>0.03</v>
      </c>
      <c r="C7" s="4">
        <v>0.2</v>
      </c>
      <c r="D7" s="4">
        <v>0.55000000000000004</v>
      </c>
      <c r="E7" s="4">
        <v>1</v>
      </c>
      <c r="F7" s="4">
        <v>1.37</v>
      </c>
      <c r="G7" s="4">
        <v>1.5</v>
      </c>
      <c r="H7" s="4">
        <v>1.17</v>
      </c>
      <c r="I7" s="4">
        <v>1.08</v>
      </c>
      <c r="J7" s="4">
        <v>1.17</v>
      </c>
      <c r="K7" s="4">
        <v>1.3</v>
      </c>
      <c r="L7" s="4">
        <v>1.5</v>
      </c>
      <c r="M7" s="4">
        <v>1.69</v>
      </c>
      <c r="N7" s="4">
        <v>1.88</v>
      </c>
      <c r="O7" s="4">
        <v>1.96</v>
      </c>
      <c r="P7" s="4">
        <v>1.97</v>
      </c>
      <c r="Q7" s="4">
        <v>1.97</v>
      </c>
      <c r="R7" s="4">
        <v>1.97</v>
      </c>
      <c r="S7" s="4">
        <v>1.96</v>
      </c>
      <c r="T7" s="4">
        <v>1.94</v>
      </c>
      <c r="U7" s="4">
        <v>1.89</v>
      </c>
      <c r="V7" s="4">
        <v>1.84</v>
      </c>
      <c r="W7" s="4">
        <v>1.78</v>
      </c>
      <c r="X7" s="4">
        <v>1.73</v>
      </c>
      <c r="Y7" s="4">
        <v>1.68</v>
      </c>
      <c r="Z7" s="4">
        <v>1.63</v>
      </c>
      <c r="AA7" s="4">
        <v>1.58</v>
      </c>
      <c r="AB7" s="4">
        <v>1.54</v>
      </c>
      <c r="AC7" s="4">
        <v>1.5</v>
      </c>
      <c r="AD7" s="4">
        <v>1.46</v>
      </c>
      <c r="AE7" s="4">
        <v>1.42</v>
      </c>
      <c r="AF7" s="4">
        <v>1.38</v>
      </c>
    </row>
    <row r="8" spans="1:32" x14ac:dyDescent="0.25">
      <c r="A8" s="4" t="str">
        <f>'[1]LT tight oil table by basin'!A8</f>
        <v>Niobrara</v>
      </c>
      <c r="B8" s="4">
        <v>7.0000000000000007E-2</v>
      </c>
      <c r="C8" s="4">
        <v>0.09</v>
      </c>
      <c r="D8" s="4">
        <v>0.14000000000000001</v>
      </c>
      <c r="E8" s="4">
        <v>0.21</v>
      </c>
      <c r="F8" s="4">
        <v>0.23</v>
      </c>
      <c r="G8" s="4">
        <v>0.31</v>
      </c>
      <c r="H8" s="4">
        <v>0.28999999999999998</v>
      </c>
      <c r="I8" s="4">
        <v>0.33</v>
      </c>
      <c r="J8" s="4">
        <v>0.43</v>
      </c>
      <c r="K8" s="4">
        <v>0.5</v>
      </c>
      <c r="L8" s="4">
        <v>0.6</v>
      </c>
      <c r="M8" s="4">
        <v>0.7</v>
      </c>
      <c r="N8" s="4">
        <v>0.74</v>
      </c>
      <c r="O8" s="4">
        <v>0.76</v>
      </c>
      <c r="P8" s="4">
        <v>0.76</v>
      </c>
      <c r="Q8" s="4">
        <v>0.75</v>
      </c>
      <c r="R8" s="4">
        <v>0.75</v>
      </c>
      <c r="S8" s="4">
        <v>0.74</v>
      </c>
      <c r="T8" s="4">
        <v>0.72</v>
      </c>
      <c r="U8" s="4">
        <v>0.69</v>
      </c>
      <c r="V8" s="4">
        <v>0.66</v>
      </c>
      <c r="W8" s="4">
        <v>0.63</v>
      </c>
      <c r="X8" s="4">
        <v>0.61</v>
      </c>
      <c r="Y8" s="4">
        <v>0.57999999999999996</v>
      </c>
      <c r="Z8" s="4">
        <v>0.55000000000000004</v>
      </c>
      <c r="AA8" s="4">
        <v>0.53</v>
      </c>
      <c r="AB8" s="4">
        <v>0.51</v>
      </c>
      <c r="AC8" s="4">
        <v>0.49</v>
      </c>
      <c r="AD8" s="4">
        <v>0.47</v>
      </c>
      <c r="AE8" s="4">
        <v>0.45</v>
      </c>
      <c r="AF8" s="4">
        <v>0.43</v>
      </c>
    </row>
    <row r="9" spans="1:32" x14ac:dyDescent="0.25">
      <c r="A9" s="4" t="str">
        <f>'[1]LT tight oil table by basin'!A9</f>
        <v>Other</v>
      </c>
      <c r="B9" s="4">
        <v>7.0000000000000007E-2</v>
      </c>
      <c r="C9" s="4">
        <v>0.11</v>
      </c>
      <c r="D9" s="4">
        <v>0.15</v>
      </c>
      <c r="E9" s="4">
        <v>0.23</v>
      </c>
      <c r="F9" s="4">
        <v>0.28999999999999998</v>
      </c>
      <c r="G9" s="4">
        <v>0.33</v>
      </c>
      <c r="H9" s="4">
        <v>0.28999999999999998</v>
      </c>
      <c r="I9" s="4">
        <v>0.31</v>
      </c>
      <c r="J9" s="4">
        <v>0.38</v>
      </c>
      <c r="K9" s="4">
        <v>0.41</v>
      </c>
      <c r="L9" s="4">
        <v>0.47</v>
      </c>
      <c r="M9" s="4">
        <v>0.53</v>
      </c>
      <c r="N9" s="4">
        <v>0.57999999999999996</v>
      </c>
      <c r="O9" s="4">
        <v>0.63</v>
      </c>
      <c r="P9" s="4">
        <v>0.67</v>
      </c>
      <c r="Q9" s="4">
        <v>0.71</v>
      </c>
      <c r="R9" s="4">
        <v>0.75</v>
      </c>
      <c r="S9" s="4">
        <v>0.78</v>
      </c>
      <c r="T9" s="4">
        <v>0.8</v>
      </c>
      <c r="U9" s="4">
        <v>0.81</v>
      </c>
      <c r="V9" s="4">
        <v>0.81</v>
      </c>
      <c r="W9" s="4">
        <v>0.81</v>
      </c>
      <c r="X9" s="4">
        <v>0.8</v>
      </c>
      <c r="Y9" s="4">
        <v>0.78</v>
      </c>
      <c r="Z9" s="4">
        <v>0.76</v>
      </c>
      <c r="AA9" s="4">
        <v>0.74</v>
      </c>
      <c r="AB9" s="4">
        <v>0.72</v>
      </c>
      <c r="AC9" s="4">
        <v>0.7</v>
      </c>
      <c r="AD9" s="4">
        <v>0.68</v>
      </c>
      <c r="AE9" s="4">
        <v>0.66</v>
      </c>
      <c r="AF9" s="4">
        <v>0.64</v>
      </c>
    </row>
    <row r="10" spans="1:32" x14ac:dyDescent="0.25">
      <c r="A10" s="17"/>
      <c r="B10" s="17"/>
      <c r="C10" s="17"/>
      <c r="D10" s="17"/>
      <c r="E10" s="17"/>
    </row>
    <row r="11" spans="1:32" x14ac:dyDescent="0.25">
      <c r="A11" s="1" t="s">
        <v>94</v>
      </c>
      <c r="J11" s="6"/>
      <c r="K11" s="6"/>
      <c r="L11" s="6"/>
      <c r="M11" s="6"/>
      <c r="N11" s="6"/>
      <c r="O11" s="6"/>
    </row>
    <row r="13" spans="1:32" x14ac:dyDescent="0.25">
      <c r="A13" s="18" t="s">
        <v>95</v>
      </c>
    </row>
    <row r="18" spans="1:18" x14ac:dyDescent="0.25">
      <c r="A18" s="19" t="s">
        <v>96</v>
      </c>
      <c r="B18" s="19"/>
      <c r="C18" s="19"/>
      <c r="D18" s="19"/>
      <c r="E18" s="19"/>
      <c r="F18" s="19"/>
      <c r="G18" s="19"/>
      <c r="H18" s="19"/>
      <c r="I18" s="19"/>
      <c r="J18" s="19"/>
      <c r="K18" s="19"/>
      <c r="L18" s="19"/>
      <c r="M18" s="19"/>
      <c r="N18" s="19"/>
      <c r="O18" s="19"/>
      <c r="P18" s="19"/>
      <c r="Q18" s="19"/>
      <c r="R18" s="19"/>
    </row>
    <row r="19" spans="1:18" x14ac:dyDescent="0.25">
      <c r="A19" s="19"/>
      <c r="B19" s="19"/>
      <c r="C19" s="19"/>
      <c r="D19" s="19"/>
      <c r="E19" s="19"/>
      <c r="F19" s="19"/>
      <c r="G19" s="19"/>
      <c r="H19" s="19"/>
      <c r="I19" s="19"/>
      <c r="J19" s="19"/>
      <c r="K19" s="19"/>
      <c r="L19" s="19"/>
      <c r="M19" s="19"/>
      <c r="N19" s="19"/>
      <c r="O19" s="19"/>
      <c r="P19" s="19"/>
      <c r="Q19" s="19"/>
      <c r="R19" s="19"/>
    </row>
    <row r="20" spans="1:18" x14ac:dyDescent="0.25">
      <c r="A20" s="19"/>
      <c r="B20" s="19"/>
      <c r="C20" s="19"/>
      <c r="D20" s="19"/>
      <c r="E20" s="19"/>
      <c r="F20" s="19"/>
      <c r="G20" s="19"/>
      <c r="H20" s="19"/>
      <c r="I20" s="19"/>
      <c r="J20" s="19"/>
      <c r="K20" s="19"/>
      <c r="L20" s="19"/>
      <c r="M20" s="19"/>
      <c r="N20" s="19"/>
      <c r="O20" s="19"/>
      <c r="P20" s="19"/>
      <c r="Q20" s="19"/>
      <c r="R20" s="19"/>
    </row>
    <row r="21" spans="1:18" x14ac:dyDescent="0.25">
      <c r="A21" s="19"/>
      <c r="B21" s="19"/>
      <c r="C21" s="19"/>
      <c r="D21" s="19"/>
      <c r="E21" s="19"/>
      <c r="F21" s="19"/>
      <c r="G21" s="19"/>
      <c r="H21" s="19"/>
      <c r="I21" s="19"/>
      <c r="J21" s="19"/>
      <c r="K21" s="19"/>
      <c r="L21" s="19"/>
      <c r="M21" s="19"/>
      <c r="N21" s="19"/>
      <c r="O21" s="19"/>
      <c r="P21" s="19"/>
      <c r="Q21" s="19"/>
      <c r="R21" s="19"/>
    </row>
    <row r="22" spans="1:18" x14ac:dyDescent="0.25">
      <c r="A22" s="19"/>
      <c r="B22" s="19"/>
      <c r="C22" s="19"/>
      <c r="D22" s="19"/>
      <c r="E22" s="19"/>
      <c r="F22" s="19"/>
      <c r="G22" s="19"/>
      <c r="H22" s="19"/>
      <c r="I22" s="19"/>
      <c r="J22" s="19"/>
      <c r="K22" s="19"/>
      <c r="L22" s="19"/>
      <c r="M22" s="19"/>
      <c r="N22" s="19"/>
      <c r="O22" s="19"/>
      <c r="P22" s="19"/>
      <c r="Q22" s="19"/>
      <c r="R22" s="19"/>
    </row>
  </sheetData>
  <mergeCells count="1">
    <mergeCell ref="A18:R22"/>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9"/>
  <sheetViews>
    <sheetView workbookViewId="0">
      <selection activeCell="A7" sqref="A7:R19"/>
    </sheetView>
  </sheetViews>
  <sheetFormatPr defaultRowHeight="15" x14ac:dyDescent="0.25"/>
  <sheetData>
    <row r="1" spans="1:32" x14ac:dyDescent="0.25">
      <c r="A1" s="15" t="s">
        <v>61</v>
      </c>
    </row>
    <row r="2" spans="1:32" x14ac:dyDescent="0.25">
      <c r="A2" s="16" t="s">
        <v>7</v>
      </c>
    </row>
    <row r="4" spans="1:32" x14ac:dyDescent="0.25">
      <c r="A4" s="4"/>
      <c r="B4" s="4">
        <v>2010</v>
      </c>
      <c r="C4" s="4">
        <v>2011</v>
      </c>
      <c r="D4" s="4">
        <v>2012</v>
      </c>
      <c r="E4" s="4">
        <v>2013</v>
      </c>
      <c r="F4" s="4">
        <v>2014</v>
      </c>
      <c r="G4" s="4">
        <v>2015</v>
      </c>
      <c r="H4" s="4">
        <v>2016</v>
      </c>
      <c r="I4" s="4">
        <v>2017</v>
      </c>
      <c r="J4" s="4">
        <v>2018</v>
      </c>
      <c r="K4" s="4">
        <v>2019</v>
      </c>
      <c r="L4" s="4">
        <v>2020</v>
      </c>
      <c r="M4" s="4">
        <v>2021</v>
      </c>
      <c r="N4" s="4">
        <v>2022</v>
      </c>
      <c r="O4" s="4">
        <v>2023</v>
      </c>
      <c r="P4" s="4">
        <v>2024</v>
      </c>
      <c r="Q4" s="4">
        <v>2025</v>
      </c>
      <c r="R4" s="4">
        <v>2026</v>
      </c>
      <c r="S4" s="4">
        <v>2027</v>
      </c>
      <c r="T4" s="4">
        <v>2028</v>
      </c>
      <c r="U4" s="4">
        <v>2029</v>
      </c>
      <c r="V4" s="4">
        <v>2030</v>
      </c>
      <c r="W4" s="4">
        <v>2031</v>
      </c>
      <c r="X4" s="4">
        <v>2032</v>
      </c>
      <c r="Y4" s="4">
        <v>2033</v>
      </c>
      <c r="Z4" s="4">
        <v>2034</v>
      </c>
      <c r="AA4" s="4">
        <v>2035</v>
      </c>
      <c r="AB4" s="4">
        <v>2036</v>
      </c>
      <c r="AC4" s="4">
        <v>2037</v>
      </c>
      <c r="AD4" s="4">
        <v>2038</v>
      </c>
      <c r="AE4" s="4">
        <v>2039</v>
      </c>
      <c r="AF4" s="4">
        <v>2040</v>
      </c>
    </row>
    <row r="5" spans="1:32" x14ac:dyDescent="0.25">
      <c r="A5" s="4" t="s">
        <v>62</v>
      </c>
      <c r="B5" s="4">
        <v>1.78</v>
      </c>
      <c r="C5" s="4">
        <v>1.72</v>
      </c>
      <c r="D5" s="4">
        <v>1.5</v>
      </c>
      <c r="E5" s="4">
        <v>1.34</v>
      </c>
      <c r="F5" s="4">
        <v>1.31</v>
      </c>
      <c r="G5" s="4">
        <v>1.23</v>
      </c>
      <c r="H5" s="4">
        <v>1.1599999999999999</v>
      </c>
      <c r="I5" s="4">
        <v>1</v>
      </c>
      <c r="J5" s="4">
        <v>1.06</v>
      </c>
      <c r="K5" s="4">
        <v>1.1299999999999999</v>
      </c>
      <c r="L5" s="4">
        <v>1.0900000000000001</v>
      </c>
      <c r="M5" s="4">
        <v>1.01</v>
      </c>
      <c r="N5" s="4">
        <v>0.93</v>
      </c>
      <c r="O5" s="4">
        <v>0.87</v>
      </c>
      <c r="P5" s="4">
        <v>0.83</v>
      </c>
      <c r="Q5" s="4">
        <v>0.81</v>
      </c>
      <c r="R5" s="4">
        <v>0.8</v>
      </c>
      <c r="S5" s="4">
        <v>0.78</v>
      </c>
      <c r="T5" s="4">
        <v>0.76</v>
      </c>
      <c r="U5" s="4">
        <v>0.74</v>
      </c>
      <c r="V5" s="4">
        <v>0.72</v>
      </c>
      <c r="W5" s="4">
        <v>0.7</v>
      </c>
      <c r="X5" s="4">
        <v>0.69</v>
      </c>
      <c r="Y5" s="4">
        <v>0.67</v>
      </c>
      <c r="Z5" s="4">
        <v>0.65</v>
      </c>
      <c r="AA5" s="4">
        <v>0.64</v>
      </c>
      <c r="AB5" s="4">
        <v>0.63</v>
      </c>
      <c r="AC5" s="4">
        <v>0.62</v>
      </c>
      <c r="AD5" s="4">
        <v>0.61</v>
      </c>
      <c r="AE5" s="4">
        <v>0.6</v>
      </c>
      <c r="AF5" s="4">
        <v>0.59</v>
      </c>
    </row>
    <row r="6" spans="1:32" x14ac:dyDescent="0.25">
      <c r="A6" s="4" t="s">
        <v>39</v>
      </c>
      <c r="B6" s="4">
        <v>0.3</v>
      </c>
      <c r="C6" s="4">
        <v>0.49</v>
      </c>
      <c r="D6" s="4">
        <v>0.9</v>
      </c>
      <c r="E6" s="4">
        <v>1.27</v>
      </c>
      <c r="F6" s="4">
        <v>1.7</v>
      </c>
      <c r="G6" s="4">
        <v>2.11</v>
      </c>
      <c r="H6" s="4">
        <v>2.35</v>
      </c>
      <c r="I6" s="4">
        <v>2.74</v>
      </c>
      <c r="J6" s="4">
        <v>3.18</v>
      </c>
      <c r="K6" s="4">
        <v>3.53</v>
      </c>
      <c r="L6" s="4">
        <v>3.83</v>
      </c>
      <c r="M6" s="4">
        <v>4.0999999999999996</v>
      </c>
      <c r="N6" s="4">
        <v>4.2699999999999996</v>
      </c>
      <c r="O6" s="4">
        <v>4.43</v>
      </c>
      <c r="P6" s="4">
        <v>4.5199999999999996</v>
      </c>
      <c r="Q6" s="4">
        <v>4.63</v>
      </c>
      <c r="R6" s="4">
        <v>4.7</v>
      </c>
      <c r="S6" s="4">
        <v>4.76</v>
      </c>
      <c r="T6" s="4">
        <v>4.8</v>
      </c>
      <c r="U6" s="4">
        <v>4.83</v>
      </c>
      <c r="V6" s="4">
        <v>4.8499999999999996</v>
      </c>
      <c r="W6" s="4">
        <v>4.87</v>
      </c>
      <c r="X6" s="4">
        <v>4.88</v>
      </c>
      <c r="Y6" s="4">
        <v>4.88</v>
      </c>
      <c r="Z6" s="4">
        <v>4.8899999999999997</v>
      </c>
      <c r="AA6" s="4">
        <v>4.8899999999999997</v>
      </c>
      <c r="AB6" s="4">
        <v>4.8899999999999997</v>
      </c>
      <c r="AC6" s="4">
        <v>4.8899999999999997</v>
      </c>
      <c r="AD6" s="4">
        <v>4.8899999999999997</v>
      </c>
      <c r="AE6" s="4">
        <v>4.88</v>
      </c>
      <c r="AF6" s="4">
        <v>4.88</v>
      </c>
    </row>
    <row r="7" spans="1:32" x14ac:dyDescent="0.25">
      <c r="A7" s="17"/>
      <c r="B7" s="17"/>
      <c r="C7" s="17"/>
      <c r="D7" s="17"/>
      <c r="E7" s="17"/>
    </row>
    <row r="8" spans="1:32" x14ac:dyDescent="0.25">
      <c r="A8" s="1" t="s">
        <v>94</v>
      </c>
      <c r="J8" s="6"/>
      <c r="K8" s="6"/>
      <c r="L8" s="6"/>
      <c r="M8" s="6"/>
      <c r="N8" s="6"/>
      <c r="O8" s="6"/>
    </row>
    <row r="10" spans="1:32" x14ac:dyDescent="0.25">
      <c r="A10" s="18" t="s">
        <v>95</v>
      </c>
    </row>
    <row r="15" spans="1:32" x14ac:dyDescent="0.25">
      <c r="A15" s="19" t="s">
        <v>96</v>
      </c>
      <c r="B15" s="19"/>
      <c r="C15" s="19"/>
      <c r="D15" s="19"/>
      <c r="E15" s="19"/>
      <c r="F15" s="19"/>
      <c r="G15" s="19"/>
      <c r="H15" s="19"/>
      <c r="I15" s="19"/>
      <c r="J15" s="19"/>
      <c r="K15" s="19"/>
      <c r="L15" s="19"/>
      <c r="M15" s="19"/>
      <c r="N15" s="19"/>
      <c r="O15" s="19"/>
      <c r="P15" s="19"/>
      <c r="Q15" s="19"/>
      <c r="R15" s="19"/>
    </row>
    <row r="16" spans="1:32" x14ac:dyDescent="0.25">
      <c r="A16" s="19"/>
      <c r="B16" s="19"/>
      <c r="C16" s="19"/>
      <c r="D16" s="19"/>
      <c r="E16" s="19"/>
      <c r="F16" s="19"/>
      <c r="G16" s="19"/>
      <c r="H16" s="19"/>
      <c r="I16" s="19"/>
      <c r="J16" s="19"/>
      <c r="K16" s="19"/>
      <c r="L16" s="19"/>
      <c r="M16" s="19"/>
      <c r="N16" s="19"/>
      <c r="O16" s="19"/>
      <c r="P16" s="19"/>
      <c r="Q16" s="19"/>
      <c r="R16" s="19"/>
    </row>
    <row r="17" spans="1:18" x14ac:dyDescent="0.25">
      <c r="A17" s="19"/>
      <c r="B17" s="19"/>
      <c r="C17" s="19"/>
      <c r="D17" s="19"/>
      <c r="E17" s="19"/>
      <c r="F17" s="19"/>
      <c r="G17" s="19"/>
      <c r="H17" s="19"/>
      <c r="I17" s="19"/>
      <c r="J17" s="19"/>
      <c r="K17" s="19"/>
      <c r="L17" s="19"/>
      <c r="M17" s="19"/>
      <c r="N17" s="19"/>
      <c r="O17" s="19"/>
      <c r="P17" s="19"/>
      <c r="Q17" s="19"/>
      <c r="R17" s="19"/>
    </row>
    <row r="18" spans="1:18" x14ac:dyDescent="0.25">
      <c r="A18" s="19"/>
      <c r="B18" s="19"/>
      <c r="C18" s="19"/>
      <c r="D18" s="19"/>
      <c r="E18" s="19"/>
      <c r="F18" s="19"/>
      <c r="G18" s="19"/>
      <c r="H18" s="19"/>
      <c r="I18" s="19"/>
      <c r="J18" s="19"/>
      <c r="K18" s="19"/>
      <c r="L18" s="19"/>
      <c r="M18" s="19"/>
      <c r="N18" s="19"/>
      <c r="O18" s="19"/>
      <c r="P18" s="19"/>
      <c r="Q18" s="19"/>
      <c r="R18" s="19"/>
    </row>
    <row r="19" spans="1:18" x14ac:dyDescent="0.25">
      <c r="A19" s="19"/>
      <c r="B19" s="19"/>
      <c r="C19" s="19"/>
      <c r="D19" s="19"/>
      <c r="E19" s="19"/>
      <c r="F19" s="19"/>
      <c r="G19" s="19"/>
      <c r="H19" s="19"/>
      <c r="I19" s="19"/>
      <c r="J19" s="19"/>
      <c r="K19" s="19"/>
      <c r="L19" s="19"/>
      <c r="M19" s="19"/>
      <c r="N19" s="19"/>
      <c r="O19" s="19"/>
      <c r="P19" s="19"/>
      <c r="Q19" s="19"/>
      <c r="R19" s="19"/>
    </row>
  </sheetData>
  <mergeCells count="1">
    <mergeCell ref="A15:R19"/>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workbookViewId="0">
      <selection sqref="A1:XFD2"/>
    </sheetView>
  </sheetViews>
  <sheetFormatPr defaultRowHeight="15" x14ac:dyDescent="0.25"/>
  <sheetData>
    <row r="1" spans="1:15" x14ac:dyDescent="0.25">
      <c r="A1" s="15" t="s">
        <v>63</v>
      </c>
    </row>
    <row r="2" spans="1:15" x14ac:dyDescent="0.25">
      <c r="A2" s="16" t="s">
        <v>64</v>
      </c>
    </row>
    <row r="4" spans="1:15" x14ac:dyDescent="0.25">
      <c r="A4" s="4"/>
      <c r="B4" s="4">
        <v>2013</v>
      </c>
      <c r="C4" s="4">
        <v>2014</v>
      </c>
      <c r="D4" s="4">
        <v>2015</v>
      </c>
      <c r="E4" s="4">
        <v>2016</v>
      </c>
      <c r="F4" s="4">
        <v>2017</v>
      </c>
      <c r="G4" s="4">
        <v>2018</v>
      </c>
      <c r="H4" s="4">
        <v>2019</v>
      </c>
      <c r="I4" s="4">
        <v>2020</v>
      </c>
    </row>
    <row r="5" spans="1:15" x14ac:dyDescent="0.25">
      <c r="A5" s="4" t="s">
        <v>65</v>
      </c>
      <c r="B5" s="8">
        <v>73</v>
      </c>
      <c r="C5" s="8">
        <v>70</v>
      </c>
      <c r="D5" s="8">
        <v>57</v>
      </c>
      <c r="E5" s="8">
        <v>45</v>
      </c>
      <c r="F5" s="8">
        <v>39</v>
      </c>
      <c r="G5" s="8">
        <v>39</v>
      </c>
      <c r="H5" s="8">
        <v>43</v>
      </c>
      <c r="I5" s="8">
        <v>40</v>
      </c>
    </row>
    <row r="6" spans="1:15" x14ac:dyDescent="0.25">
      <c r="A6" s="4" t="s">
        <v>66</v>
      </c>
      <c r="B6" s="8">
        <v>78</v>
      </c>
      <c r="C6" s="8">
        <v>71</v>
      </c>
      <c r="D6" s="8">
        <v>64</v>
      </c>
      <c r="E6" s="8">
        <v>47</v>
      </c>
      <c r="F6" s="8">
        <v>49</v>
      </c>
      <c r="G6" s="8">
        <v>51</v>
      </c>
      <c r="H6" s="8">
        <v>55</v>
      </c>
      <c r="I6" s="8">
        <v>48</v>
      </c>
    </row>
    <row r="7" spans="1:15" x14ac:dyDescent="0.25">
      <c r="A7" s="4" t="s">
        <v>67</v>
      </c>
      <c r="B7" s="8">
        <v>71</v>
      </c>
      <c r="C7" s="8">
        <v>69</v>
      </c>
      <c r="D7" s="8">
        <v>54</v>
      </c>
      <c r="E7" s="8">
        <v>36</v>
      </c>
      <c r="F7" s="8">
        <v>31</v>
      </c>
      <c r="G7" s="8">
        <v>36</v>
      </c>
      <c r="H7" s="8">
        <v>36</v>
      </c>
      <c r="I7" s="8">
        <v>32</v>
      </c>
    </row>
    <row r="8" spans="1:15" x14ac:dyDescent="0.25">
      <c r="A8" s="4" t="s">
        <v>68</v>
      </c>
      <c r="B8" s="8">
        <v>82</v>
      </c>
      <c r="C8" s="8">
        <v>69</v>
      </c>
      <c r="D8" s="8">
        <v>53</v>
      </c>
      <c r="E8" s="8">
        <v>37</v>
      </c>
      <c r="F8" s="8">
        <v>40</v>
      </c>
      <c r="G8" s="8">
        <v>38</v>
      </c>
      <c r="H8" s="8">
        <v>38</v>
      </c>
      <c r="I8" s="8">
        <v>35</v>
      </c>
    </row>
    <row r="9" spans="1:15" x14ac:dyDescent="0.25">
      <c r="A9" s="4" t="s">
        <v>69</v>
      </c>
      <c r="B9" s="8">
        <v>86</v>
      </c>
      <c r="C9" s="8">
        <v>83</v>
      </c>
      <c r="D9" s="8">
        <v>64</v>
      </c>
      <c r="E9" s="8">
        <v>45</v>
      </c>
      <c r="F9" s="8">
        <v>47</v>
      </c>
      <c r="G9" s="8">
        <v>44</v>
      </c>
      <c r="H9" s="8">
        <v>46</v>
      </c>
      <c r="I9" s="8">
        <v>40</v>
      </c>
    </row>
    <row r="11" spans="1:15" x14ac:dyDescent="0.25">
      <c r="A11" t="s">
        <v>79</v>
      </c>
    </row>
    <row r="12" spans="1:15" x14ac:dyDescent="0.25">
      <c r="A12" s="17"/>
      <c r="B12" s="17"/>
      <c r="C12" s="17"/>
      <c r="D12" s="17"/>
      <c r="E12" s="17"/>
    </row>
    <row r="13" spans="1:15" x14ac:dyDescent="0.25">
      <c r="A13" s="1" t="s">
        <v>94</v>
      </c>
      <c r="J13" s="6"/>
      <c r="K13" s="6"/>
      <c r="L13" s="6"/>
      <c r="M13" s="6"/>
      <c r="N13" s="6"/>
      <c r="O13" s="6"/>
    </row>
    <row r="15" spans="1:15" x14ac:dyDescent="0.25">
      <c r="A15" s="18" t="s">
        <v>95</v>
      </c>
    </row>
    <row r="20" spans="1:18" x14ac:dyDescent="0.25">
      <c r="A20" s="19" t="s">
        <v>96</v>
      </c>
      <c r="B20" s="19"/>
      <c r="C20" s="19"/>
      <c r="D20" s="19"/>
      <c r="E20" s="19"/>
      <c r="F20" s="19"/>
      <c r="G20" s="19"/>
      <c r="H20" s="19"/>
      <c r="I20" s="19"/>
      <c r="J20" s="19"/>
      <c r="K20" s="19"/>
      <c r="L20" s="19"/>
      <c r="M20" s="19"/>
      <c r="N20" s="19"/>
      <c r="O20" s="19"/>
      <c r="P20" s="19"/>
      <c r="Q20" s="19"/>
      <c r="R20" s="19"/>
    </row>
    <row r="21" spans="1:18" x14ac:dyDescent="0.25">
      <c r="A21" s="19"/>
      <c r="B21" s="19"/>
      <c r="C21" s="19"/>
      <c r="D21" s="19"/>
      <c r="E21" s="19"/>
      <c r="F21" s="19"/>
      <c r="G21" s="19"/>
      <c r="H21" s="19"/>
      <c r="I21" s="19"/>
      <c r="J21" s="19"/>
      <c r="K21" s="19"/>
      <c r="L21" s="19"/>
      <c r="M21" s="19"/>
      <c r="N21" s="19"/>
      <c r="O21" s="19"/>
      <c r="P21" s="19"/>
      <c r="Q21" s="19"/>
      <c r="R21" s="19"/>
    </row>
    <row r="22" spans="1:18" x14ac:dyDescent="0.25">
      <c r="A22" s="19"/>
      <c r="B22" s="19"/>
      <c r="C22" s="19"/>
      <c r="D22" s="19"/>
      <c r="E22" s="19"/>
      <c r="F22" s="19"/>
      <c r="G22" s="19"/>
      <c r="H22" s="19"/>
      <c r="I22" s="19"/>
      <c r="J22" s="19"/>
      <c r="K22" s="19"/>
      <c r="L22" s="19"/>
      <c r="M22" s="19"/>
      <c r="N22" s="19"/>
      <c r="O22" s="19"/>
      <c r="P22" s="19"/>
      <c r="Q22" s="19"/>
      <c r="R22" s="19"/>
    </row>
    <row r="23" spans="1:18" x14ac:dyDescent="0.25">
      <c r="A23" s="19"/>
      <c r="B23" s="19"/>
      <c r="C23" s="19"/>
      <c r="D23" s="19"/>
      <c r="E23" s="19"/>
      <c r="F23" s="19"/>
      <c r="G23" s="19"/>
      <c r="H23" s="19"/>
      <c r="I23" s="19"/>
      <c r="J23" s="19"/>
      <c r="K23" s="19"/>
      <c r="L23" s="19"/>
      <c r="M23" s="19"/>
      <c r="N23" s="19"/>
      <c r="O23" s="19"/>
      <c r="P23" s="19"/>
      <c r="Q23" s="19"/>
      <c r="R23" s="19"/>
    </row>
    <row r="24" spans="1:18" x14ac:dyDescent="0.25">
      <c r="A24" s="19"/>
      <c r="B24" s="19"/>
      <c r="C24" s="19"/>
      <c r="D24" s="19"/>
      <c r="E24" s="19"/>
      <c r="F24" s="19"/>
      <c r="G24" s="19"/>
      <c r="H24" s="19"/>
      <c r="I24" s="19"/>
      <c r="J24" s="19"/>
      <c r="K24" s="19"/>
      <c r="L24" s="19"/>
      <c r="M24" s="19"/>
      <c r="N24" s="19"/>
      <c r="O24" s="19"/>
      <c r="P24" s="19"/>
      <c r="Q24" s="19"/>
      <c r="R24" s="19"/>
    </row>
  </sheetData>
  <mergeCells count="1">
    <mergeCell ref="A20:R24"/>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S19"/>
  <sheetViews>
    <sheetView workbookViewId="0">
      <selection activeCell="A7" sqref="A7:R19"/>
    </sheetView>
  </sheetViews>
  <sheetFormatPr defaultRowHeight="15" x14ac:dyDescent="0.25"/>
  <sheetData>
    <row r="1" spans="1:175" x14ac:dyDescent="0.25">
      <c r="A1" s="15" t="s">
        <v>70</v>
      </c>
    </row>
    <row r="3" spans="1:175" x14ac:dyDescent="0.25">
      <c r="A3" s="4"/>
      <c r="B3" s="11">
        <v>37987</v>
      </c>
      <c r="C3" s="11">
        <v>38018</v>
      </c>
      <c r="D3" s="11">
        <v>38047</v>
      </c>
      <c r="E3" s="11">
        <v>38078</v>
      </c>
      <c r="F3" s="11">
        <v>38108</v>
      </c>
      <c r="G3" s="11">
        <v>38139</v>
      </c>
      <c r="H3" s="11">
        <v>38169</v>
      </c>
      <c r="I3" s="11">
        <v>38200</v>
      </c>
      <c r="J3" s="11">
        <v>38231</v>
      </c>
      <c r="K3" s="11">
        <v>38261</v>
      </c>
      <c r="L3" s="11">
        <v>38292</v>
      </c>
      <c r="M3" s="11">
        <v>38322</v>
      </c>
      <c r="N3" s="11">
        <v>38353</v>
      </c>
      <c r="O3" s="11">
        <v>38384</v>
      </c>
      <c r="P3" s="11">
        <v>38412</v>
      </c>
      <c r="Q3" s="11">
        <v>38443</v>
      </c>
      <c r="R3" s="11">
        <v>38473</v>
      </c>
      <c r="S3" s="11">
        <v>38504</v>
      </c>
      <c r="T3" s="11">
        <v>38534</v>
      </c>
      <c r="U3" s="11">
        <v>38565</v>
      </c>
      <c r="V3" s="11">
        <v>38596</v>
      </c>
      <c r="W3" s="11">
        <v>38626</v>
      </c>
      <c r="X3" s="11">
        <v>38657</v>
      </c>
      <c r="Y3" s="11">
        <v>38687</v>
      </c>
      <c r="Z3" s="11">
        <v>38718</v>
      </c>
      <c r="AA3" s="11">
        <v>38749</v>
      </c>
      <c r="AB3" s="11">
        <v>38777</v>
      </c>
      <c r="AC3" s="11">
        <v>38808</v>
      </c>
      <c r="AD3" s="11">
        <v>38838</v>
      </c>
      <c r="AE3" s="11">
        <v>38869</v>
      </c>
      <c r="AF3" s="11">
        <v>38899</v>
      </c>
      <c r="AG3" s="11">
        <v>38930</v>
      </c>
      <c r="AH3" s="11">
        <v>38961</v>
      </c>
      <c r="AI3" s="11">
        <v>38991</v>
      </c>
      <c r="AJ3" s="11">
        <v>39022</v>
      </c>
      <c r="AK3" s="11">
        <v>39052</v>
      </c>
      <c r="AL3" s="11">
        <v>39083</v>
      </c>
      <c r="AM3" s="11">
        <v>39114</v>
      </c>
      <c r="AN3" s="11">
        <v>39142</v>
      </c>
      <c r="AO3" s="11">
        <v>39173</v>
      </c>
      <c r="AP3" s="11">
        <v>39203</v>
      </c>
      <c r="AQ3" s="11">
        <v>39234</v>
      </c>
      <c r="AR3" s="11">
        <v>39264</v>
      </c>
      <c r="AS3" s="11">
        <v>39295</v>
      </c>
      <c r="AT3" s="11">
        <v>39326</v>
      </c>
      <c r="AU3" s="11">
        <v>39356</v>
      </c>
      <c r="AV3" s="11">
        <v>39387</v>
      </c>
      <c r="AW3" s="11">
        <v>39417</v>
      </c>
      <c r="AX3" s="11">
        <v>39448</v>
      </c>
      <c r="AY3" s="11">
        <v>39479</v>
      </c>
      <c r="AZ3" s="11">
        <v>39508</v>
      </c>
      <c r="BA3" s="11">
        <v>39539</v>
      </c>
      <c r="BB3" s="11">
        <v>39569</v>
      </c>
      <c r="BC3" s="11">
        <v>39600</v>
      </c>
      <c r="BD3" s="11">
        <v>39630</v>
      </c>
      <c r="BE3" s="11">
        <v>39661</v>
      </c>
      <c r="BF3" s="11">
        <v>39692</v>
      </c>
      <c r="BG3" s="11">
        <v>39722</v>
      </c>
      <c r="BH3" s="11">
        <v>39753</v>
      </c>
      <c r="BI3" s="11">
        <v>39783</v>
      </c>
      <c r="BJ3" s="11">
        <v>39814</v>
      </c>
      <c r="BK3" s="11">
        <v>39845</v>
      </c>
      <c r="BL3" s="11">
        <v>39873</v>
      </c>
      <c r="BM3" s="11">
        <v>39904</v>
      </c>
      <c r="BN3" s="11">
        <v>39934</v>
      </c>
      <c r="BO3" s="11">
        <v>39965</v>
      </c>
      <c r="BP3" s="11">
        <v>39995</v>
      </c>
      <c r="BQ3" s="11">
        <v>40026</v>
      </c>
      <c r="BR3" s="11">
        <v>40057</v>
      </c>
      <c r="BS3" s="11">
        <v>40087</v>
      </c>
      <c r="BT3" s="11">
        <v>40118</v>
      </c>
      <c r="BU3" s="11">
        <v>40148</v>
      </c>
      <c r="BV3" s="11">
        <v>40179</v>
      </c>
      <c r="BW3" s="11">
        <v>40210</v>
      </c>
      <c r="BX3" s="11">
        <v>40238</v>
      </c>
      <c r="BY3" s="11">
        <v>40269</v>
      </c>
      <c r="BZ3" s="11">
        <v>40299</v>
      </c>
      <c r="CA3" s="11">
        <v>40330</v>
      </c>
      <c r="CB3" s="11">
        <v>40360</v>
      </c>
      <c r="CC3" s="11">
        <v>40391</v>
      </c>
      <c r="CD3" s="11">
        <v>40422</v>
      </c>
      <c r="CE3" s="11">
        <v>40452</v>
      </c>
      <c r="CF3" s="11">
        <v>40483</v>
      </c>
      <c r="CG3" s="11">
        <v>40513</v>
      </c>
      <c r="CH3" s="11">
        <v>40544</v>
      </c>
      <c r="CI3" s="11">
        <v>40575</v>
      </c>
      <c r="CJ3" s="11">
        <v>40603</v>
      </c>
      <c r="CK3" s="11">
        <v>40634</v>
      </c>
      <c r="CL3" s="11">
        <v>40664</v>
      </c>
      <c r="CM3" s="11">
        <v>40695</v>
      </c>
      <c r="CN3" s="11">
        <v>40725</v>
      </c>
      <c r="CO3" s="11">
        <v>40756</v>
      </c>
      <c r="CP3" s="11">
        <v>40787</v>
      </c>
      <c r="CQ3" s="11">
        <v>40817</v>
      </c>
      <c r="CR3" s="11">
        <v>40848</v>
      </c>
      <c r="CS3" s="11">
        <v>40878</v>
      </c>
      <c r="CT3" s="11">
        <v>40909</v>
      </c>
      <c r="CU3" s="11">
        <v>40940</v>
      </c>
      <c r="CV3" s="11">
        <v>40969</v>
      </c>
      <c r="CW3" s="11">
        <v>41000</v>
      </c>
      <c r="CX3" s="11">
        <v>41030</v>
      </c>
      <c r="CY3" s="11">
        <v>41061</v>
      </c>
      <c r="CZ3" s="11">
        <v>41091</v>
      </c>
      <c r="DA3" s="11">
        <v>41122</v>
      </c>
      <c r="DB3" s="11">
        <v>41153</v>
      </c>
      <c r="DC3" s="11">
        <v>41183</v>
      </c>
      <c r="DD3" s="11">
        <v>41214</v>
      </c>
      <c r="DE3" s="11">
        <v>41244</v>
      </c>
      <c r="DF3" s="11">
        <v>41275</v>
      </c>
      <c r="DG3" s="11">
        <v>41306</v>
      </c>
      <c r="DH3" s="11">
        <v>41334</v>
      </c>
      <c r="DI3" s="11">
        <v>41365</v>
      </c>
      <c r="DJ3" s="11">
        <v>41395</v>
      </c>
      <c r="DK3" s="11">
        <v>41426</v>
      </c>
      <c r="DL3" s="11">
        <v>41456</v>
      </c>
      <c r="DM3" s="11">
        <v>41487</v>
      </c>
      <c r="DN3" s="11">
        <v>41518</v>
      </c>
      <c r="DO3" s="11">
        <v>41548</v>
      </c>
      <c r="DP3" s="11">
        <v>41579</v>
      </c>
      <c r="DQ3" s="11">
        <v>41609</v>
      </c>
      <c r="DR3" s="11">
        <v>41640</v>
      </c>
      <c r="DS3" s="11">
        <v>41671</v>
      </c>
      <c r="DT3" s="11">
        <v>41699</v>
      </c>
      <c r="DU3" s="11">
        <v>41730</v>
      </c>
      <c r="DV3" s="11">
        <v>41760</v>
      </c>
      <c r="DW3" s="11">
        <v>41791</v>
      </c>
      <c r="DX3" s="11">
        <v>41821</v>
      </c>
      <c r="DY3" s="11">
        <v>41852</v>
      </c>
      <c r="DZ3" s="11">
        <v>41883</v>
      </c>
      <c r="EA3" s="11">
        <v>41913</v>
      </c>
      <c r="EB3" s="11">
        <v>41944</v>
      </c>
      <c r="EC3" s="11">
        <v>41974</v>
      </c>
      <c r="ED3" s="11">
        <v>42005</v>
      </c>
      <c r="EE3" s="11">
        <v>42036</v>
      </c>
      <c r="EF3" s="11">
        <v>42064</v>
      </c>
      <c r="EG3" s="11">
        <v>42095</v>
      </c>
      <c r="EH3" s="11">
        <v>42125</v>
      </c>
      <c r="EI3" s="11">
        <v>42156</v>
      </c>
      <c r="EJ3" s="11">
        <v>42186</v>
      </c>
      <c r="EK3" s="11">
        <v>42217</v>
      </c>
      <c r="EL3" s="11">
        <v>42248</v>
      </c>
      <c r="EM3" s="11">
        <v>42278</v>
      </c>
      <c r="EN3" s="11">
        <v>42309</v>
      </c>
      <c r="EO3" s="11">
        <v>42339</v>
      </c>
      <c r="EP3" s="11">
        <v>42370</v>
      </c>
      <c r="EQ3" s="11">
        <v>42401</v>
      </c>
      <c r="ER3" s="11">
        <v>42430</v>
      </c>
      <c r="ES3" s="11">
        <v>42461</v>
      </c>
      <c r="ET3" s="11">
        <v>42491</v>
      </c>
      <c r="EU3" s="11">
        <v>42522</v>
      </c>
      <c r="EV3" s="11">
        <v>42552</v>
      </c>
      <c r="EW3" s="11">
        <v>42583</v>
      </c>
      <c r="EX3" s="11">
        <v>42614</v>
      </c>
      <c r="EY3" s="11">
        <v>42644</v>
      </c>
      <c r="EZ3" s="11">
        <v>42675</v>
      </c>
      <c r="FA3" s="11">
        <v>42705</v>
      </c>
      <c r="FB3" s="11">
        <v>42736</v>
      </c>
      <c r="FC3" s="11">
        <v>42767</v>
      </c>
      <c r="FD3" s="11">
        <v>42795</v>
      </c>
      <c r="FE3" s="11">
        <v>42826</v>
      </c>
      <c r="FF3" s="11">
        <v>42856</v>
      </c>
      <c r="FG3" s="11">
        <v>42887</v>
      </c>
      <c r="FH3" s="11">
        <v>42917</v>
      </c>
      <c r="FI3" s="11">
        <v>42948</v>
      </c>
      <c r="FJ3" s="11">
        <v>42979</v>
      </c>
      <c r="FK3" s="11">
        <v>43009</v>
      </c>
      <c r="FL3" s="11">
        <v>43040</v>
      </c>
      <c r="FM3" s="11">
        <v>43070</v>
      </c>
      <c r="FN3" s="11">
        <v>43101</v>
      </c>
      <c r="FO3" s="11">
        <v>43132</v>
      </c>
      <c r="FP3" s="11">
        <v>43160</v>
      </c>
      <c r="FQ3" s="11">
        <v>43191</v>
      </c>
      <c r="FR3" s="11">
        <v>43221</v>
      </c>
      <c r="FS3" s="11">
        <v>43252</v>
      </c>
    </row>
    <row r="4" spans="1:175" x14ac:dyDescent="0.25">
      <c r="A4" s="4" t="s">
        <v>77</v>
      </c>
      <c r="B4" s="12">
        <v>100</v>
      </c>
      <c r="C4" s="12">
        <v>100.5</v>
      </c>
      <c r="D4" s="12">
        <v>100.3</v>
      </c>
      <c r="E4" s="12">
        <v>100.9</v>
      </c>
      <c r="F4" s="12">
        <v>101.2</v>
      </c>
      <c r="G4" s="12">
        <v>103.9</v>
      </c>
      <c r="H4" s="12">
        <v>105.1</v>
      </c>
      <c r="I4" s="12">
        <v>108.5</v>
      </c>
      <c r="J4" s="12">
        <v>111.5</v>
      </c>
      <c r="K4" s="12">
        <v>118.5</v>
      </c>
      <c r="L4" s="12">
        <v>119.9</v>
      </c>
      <c r="M4" s="12">
        <v>130.1</v>
      </c>
      <c r="N4" s="12">
        <v>131.19999999999999</v>
      </c>
      <c r="O4" s="12">
        <v>137.9</v>
      </c>
      <c r="P4" s="12">
        <v>144.6</v>
      </c>
      <c r="Q4" s="12">
        <v>147.30000000000001</v>
      </c>
      <c r="R4" s="12">
        <v>150</v>
      </c>
      <c r="S4" s="12">
        <v>153.69999999999999</v>
      </c>
      <c r="T4" s="12">
        <v>166.1</v>
      </c>
      <c r="U4" s="12">
        <v>173</v>
      </c>
      <c r="V4" s="12">
        <v>176.4</v>
      </c>
      <c r="W4" s="12">
        <v>188.3</v>
      </c>
      <c r="X4" s="12">
        <v>216.6</v>
      </c>
      <c r="Y4" s="12">
        <v>218.3</v>
      </c>
      <c r="Z4" s="12">
        <v>223.7</v>
      </c>
      <c r="AA4" s="12">
        <v>229.7</v>
      </c>
      <c r="AB4" s="12">
        <v>235.3</v>
      </c>
      <c r="AC4" s="12">
        <v>250.2</v>
      </c>
      <c r="AD4" s="12">
        <v>254.2</v>
      </c>
      <c r="AE4" s="12">
        <v>256.7</v>
      </c>
      <c r="AF4" s="12">
        <v>245.9</v>
      </c>
      <c r="AG4" s="12">
        <v>249.5</v>
      </c>
      <c r="AH4" s="12">
        <v>241.3</v>
      </c>
      <c r="AI4" s="12">
        <v>242.3</v>
      </c>
      <c r="AJ4" s="12">
        <v>250.3</v>
      </c>
      <c r="AK4" s="12">
        <v>245.2</v>
      </c>
      <c r="AL4" s="12">
        <v>236.8</v>
      </c>
      <c r="AM4" s="12">
        <v>251.7</v>
      </c>
      <c r="AN4" s="12">
        <v>245.3</v>
      </c>
      <c r="AO4" s="12">
        <v>235.4</v>
      </c>
      <c r="AP4" s="12">
        <v>236.9</v>
      </c>
      <c r="AQ4" s="12">
        <v>232.8</v>
      </c>
      <c r="AR4" s="12">
        <v>227.2</v>
      </c>
      <c r="AS4" s="12">
        <v>226.3</v>
      </c>
      <c r="AT4" s="12">
        <v>229.5</v>
      </c>
      <c r="AU4" s="12">
        <v>226.6</v>
      </c>
      <c r="AV4" s="12">
        <v>226.7</v>
      </c>
      <c r="AW4" s="12">
        <v>216.6</v>
      </c>
      <c r="AX4" s="12">
        <v>222.8</v>
      </c>
      <c r="AY4" s="12">
        <v>224.7</v>
      </c>
      <c r="AZ4" s="12">
        <v>227.5</v>
      </c>
      <c r="BA4" s="12">
        <v>228.2</v>
      </c>
      <c r="BB4" s="12">
        <v>233</v>
      </c>
      <c r="BC4" s="12">
        <v>235</v>
      </c>
      <c r="BD4" s="12">
        <v>241.6</v>
      </c>
      <c r="BE4" s="12">
        <v>244.1</v>
      </c>
      <c r="BF4" s="12">
        <v>244.8</v>
      </c>
      <c r="BG4" s="12">
        <v>248.1</v>
      </c>
      <c r="BH4" s="12">
        <v>248.3</v>
      </c>
      <c r="BI4" s="12">
        <v>242.4</v>
      </c>
      <c r="BJ4" s="12">
        <v>236.7</v>
      </c>
      <c r="BK4" s="12">
        <v>233</v>
      </c>
      <c r="BL4" s="12">
        <v>230.3</v>
      </c>
      <c r="BM4" s="12">
        <v>218.8</v>
      </c>
      <c r="BN4" s="12">
        <v>204.1</v>
      </c>
      <c r="BO4" s="12">
        <v>202.5</v>
      </c>
      <c r="BP4" s="12">
        <v>207.8</v>
      </c>
      <c r="BQ4" s="12">
        <v>205.3</v>
      </c>
      <c r="BR4" s="12">
        <v>198.8</v>
      </c>
      <c r="BS4" s="12">
        <v>200.8</v>
      </c>
      <c r="BT4" s="12">
        <v>201.4</v>
      </c>
      <c r="BU4" s="12">
        <v>201.2</v>
      </c>
      <c r="BV4" s="12">
        <v>201.6</v>
      </c>
      <c r="BW4" s="12">
        <v>204.5</v>
      </c>
      <c r="BX4" s="12">
        <v>204.8</v>
      </c>
      <c r="BY4" s="12">
        <v>204.9</v>
      </c>
      <c r="BZ4" s="12">
        <v>205.1</v>
      </c>
      <c r="CA4" s="12">
        <v>206.3</v>
      </c>
      <c r="CB4" s="12">
        <v>212.3</v>
      </c>
      <c r="CC4" s="12">
        <v>211.8</v>
      </c>
      <c r="CD4" s="12">
        <v>216.1</v>
      </c>
      <c r="CE4" s="12">
        <v>216.6</v>
      </c>
      <c r="CF4" s="12">
        <v>218.3</v>
      </c>
      <c r="CG4" s="12">
        <v>221</v>
      </c>
      <c r="CH4" s="12">
        <v>225</v>
      </c>
      <c r="CI4" s="12">
        <v>225.7</v>
      </c>
      <c r="CJ4" s="12">
        <v>226.2</v>
      </c>
      <c r="CK4" s="12">
        <v>228.7</v>
      </c>
      <c r="CL4" s="12">
        <v>230.8</v>
      </c>
      <c r="CM4" s="12">
        <v>232.8</v>
      </c>
      <c r="CN4" s="12">
        <v>236.5</v>
      </c>
      <c r="CO4" s="12">
        <v>237.1</v>
      </c>
      <c r="CP4" s="12">
        <v>239.2</v>
      </c>
      <c r="CQ4" s="12">
        <v>241.5</v>
      </c>
      <c r="CR4" s="12">
        <v>242.7</v>
      </c>
      <c r="CS4" s="12">
        <v>242.3</v>
      </c>
      <c r="CT4" s="12">
        <v>243.3</v>
      </c>
      <c r="CU4" s="12">
        <v>246.1</v>
      </c>
      <c r="CV4" s="12">
        <v>250.7</v>
      </c>
      <c r="CW4" s="12">
        <v>252.6</v>
      </c>
      <c r="CX4" s="12">
        <v>253.6</v>
      </c>
      <c r="CY4" s="12">
        <v>254.1</v>
      </c>
      <c r="CZ4" s="12">
        <v>253.7</v>
      </c>
      <c r="DA4" s="12">
        <v>254.8</v>
      </c>
      <c r="DB4" s="12">
        <v>255.3</v>
      </c>
      <c r="DC4" s="12">
        <v>255.4</v>
      </c>
      <c r="DD4" s="12">
        <v>256.2</v>
      </c>
      <c r="DE4" s="12">
        <v>256</v>
      </c>
      <c r="DF4" s="12">
        <v>257.3</v>
      </c>
      <c r="DG4" s="12">
        <v>262.5</v>
      </c>
      <c r="DH4" s="12">
        <v>277.8</v>
      </c>
      <c r="DI4" s="12">
        <v>278.60000000000002</v>
      </c>
      <c r="DJ4" s="12">
        <v>278.89999999999998</v>
      </c>
      <c r="DK4" s="12">
        <v>283.89999999999998</v>
      </c>
      <c r="DL4" s="12">
        <v>284.8</v>
      </c>
      <c r="DM4" s="12">
        <v>285.39999999999998</v>
      </c>
      <c r="DN4" s="12">
        <v>286.10000000000002</v>
      </c>
      <c r="DO4" s="12">
        <v>287.10000000000002</v>
      </c>
      <c r="DP4" s="12">
        <v>287.39999999999998</v>
      </c>
      <c r="DQ4" s="12">
        <v>288</v>
      </c>
      <c r="DR4" s="12">
        <v>289.60000000000002</v>
      </c>
      <c r="DS4" s="12">
        <v>294.3</v>
      </c>
      <c r="DT4" s="12">
        <v>295</v>
      </c>
      <c r="DU4" s="12">
        <v>294.60000000000002</v>
      </c>
      <c r="DV4" s="12">
        <v>293.7</v>
      </c>
      <c r="DW4" s="12">
        <v>293.89999999999998</v>
      </c>
      <c r="DX4" s="12">
        <v>293.2</v>
      </c>
      <c r="DY4" s="12">
        <v>293.5</v>
      </c>
      <c r="DZ4" s="12">
        <v>291.3</v>
      </c>
      <c r="EA4" s="12">
        <v>290.2</v>
      </c>
      <c r="EB4" s="12">
        <v>289.8</v>
      </c>
      <c r="EC4" s="12">
        <v>280.5</v>
      </c>
      <c r="ED4" s="12">
        <v>265.89999999999998</v>
      </c>
      <c r="EE4" s="12">
        <v>264.60000000000002</v>
      </c>
      <c r="EF4" s="12">
        <v>251</v>
      </c>
      <c r="EG4" s="12">
        <v>247.3</v>
      </c>
      <c r="EH4" s="12">
        <v>245.2</v>
      </c>
      <c r="EI4" s="12">
        <v>242.8</v>
      </c>
      <c r="EJ4" s="12">
        <v>238.8</v>
      </c>
      <c r="EK4" s="12">
        <v>236.1</v>
      </c>
      <c r="EL4" s="12">
        <v>235.2</v>
      </c>
      <c r="EM4" s="12">
        <v>233.4</v>
      </c>
      <c r="EN4" s="12">
        <v>219.6</v>
      </c>
      <c r="EO4" s="12">
        <v>217.1</v>
      </c>
      <c r="EP4" s="12">
        <v>209.5</v>
      </c>
      <c r="EQ4" s="12">
        <v>208.4</v>
      </c>
      <c r="ER4" s="12">
        <v>207.5</v>
      </c>
      <c r="ES4" s="12">
        <v>206.3</v>
      </c>
      <c r="ET4" s="12">
        <v>206.5</v>
      </c>
      <c r="EU4" s="12">
        <v>205.4</v>
      </c>
      <c r="EV4" s="12">
        <v>204.3</v>
      </c>
      <c r="EW4" s="12">
        <v>200.5</v>
      </c>
      <c r="EX4" s="12">
        <v>200</v>
      </c>
      <c r="EY4" s="12">
        <v>195</v>
      </c>
      <c r="EZ4" s="12">
        <v>195</v>
      </c>
      <c r="FA4" s="12">
        <v>195.3</v>
      </c>
      <c r="FB4" s="12">
        <v>195.4</v>
      </c>
      <c r="FC4" s="12">
        <v>201.4</v>
      </c>
      <c r="FD4" s="12">
        <v>208.3</v>
      </c>
      <c r="FE4" s="12">
        <v>208.4</v>
      </c>
      <c r="FF4" s="12">
        <v>208.9</v>
      </c>
      <c r="FG4" s="12">
        <v>209.7</v>
      </c>
      <c r="FH4" s="12">
        <v>209</v>
      </c>
      <c r="FI4" s="12">
        <v>212.3</v>
      </c>
      <c r="FJ4" s="12">
        <v>212.3</v>
      </c>
      <c r="FK4" s="12">
        <v>212.1</v>
      </c>
      <c r="FL4" s="12">
        <v>213</v>
      </c>
      <c r="FM4" s="12">
        <v>215.3</v>
      </c>
      <c r="FN4" s="12">
        <v>215.8</v>
      </c>
      <c r="FO4" s="12">
        <v>212.3</v>
      </c>
      <c r="FP4" s="12">
        <v>213.4</v>
      </c>
      <c r="FQ4" s="12">
        <v>213.4</v>
      </c>
      <c r="FR4" s="12">
        <v>213.4</v>
      </c>
      <c r="FS4" s="12">
        <v>213.4</v>
      </c>
    </row>
    <row r="6" spans="1:175" x14ac:dyDescent="0.25">
      <c r="A6" t="s">
        <v>78</v>
      </c>
    </row>
    <row r="7" spans="1:175" x14ac:dyDescent="0.25">
      <c r="A7" s="17"/>
      <c r="B7" s="17"/>
      <c r="C7" s="17"/>
      <c r="D7" s="17"/>
      <c r="E7" s="17"/>
    </row>
    <row r="8" spans="1:175" x14ac:dyDescent="0.25">
      <c r="A8" s="1" t="s">
        <v>94</v>
      </c>
      <c r="J8" s="6"/>
      <c r="K8" s="6"/>
      <c r="L8" s="6"/>
      <c r="M8" s="6"/>
      <c r="N8" s="6"/>
      <c r="O8" s="6"/>
    </row>
    <row r="10" spans="1:175" x14ac:dyDescent="0.25">
      <c r="A10" s="18" t="s">
        <v>95</v>
      </c>
    </row>
    <row r="15" spans="1:175" x14ac:dyDescent="0.25">
      <c r="A15" s="19" t="s">
        <v>96</v>
      </c>
      <c r="B15" s="19"/>
      <c r="C15" s="19"/>
      <c r="D15" s="19"/>
      <c r="E15" s="19"/>
      <c r="F15" s="19"/>
      <c r="G15" s="19"/>
      <c r="H15" s="19"/>
      <c r="I15" s="19"/>
      <c r="J15" s="19"/>
      <c r="K15" s="19"/>
      <c r="L15" s="19"/>
      <c r="M15" s="19"/>
      <c r="N15" s="19"/>
      <c r="O15" s="19"/>
      <c r="P15" s="19"/>
      <c r="Q15" s="19"/>
      <c r="R15" s="19"/>
    </row>
    <row r="16" spans="1:175" x14ac:dyDescent="0.25">
      <c r="A16" s="19"/>
      <c r="B16" s="19"/>
      <c r="C16" s="19"/>
      <c r="D16" s="19"/>
      <c r="E16" s="19"/>
      <c r="F16" s="19"/>
      <c r="G16" s="19"/>
      <c r="H16" s="19"/>
      <c r="I16" s="19"/>
      <c r="J16" s="19"/>
      <c r="K16" s="19"/>
      <c r="L16" s="19"/>
      <c r="M16" s="19"/>
      <c r="N16" s="19"/>
      <c r="O16" s="19"/>
      <c r="P16" s="19"/>
      <c r="Q16" s="19"/>
      <c r="R16" s="19"/>
    </row>
    <row r="17" spans="1:18" x14ac:dyDescent="0.25">
      <c r="A17" s="19"/>
      <c r="B17" s="19"/>
      <c r="C17" s="19"/>
      <c r="D17" s="19"/>
      <c r="E17" s="19"/>
      <c r="F17" s="19"/>
      <c r="G17" s="19"/>
      <c r="H17" s="19"/>
      <c r="I17" s="19"/>
      <c r="J17" s="19"/>
      <c r="K17" s="19"/>
      <c r="L17" s="19"/>
      <c r="M17" s="19"/>
      <c r="N17" s="19"/>
      <c r="O17" s="19"/>
      <c r="P17" s="19"/>
      <c r="Q17" s="19"/>
      <c r="R17" s="19"/>
    </row>
    <row r="18" spans="1:18" x14ac:dyDescent="0.25">
      <c r="A18" s="19"/>
      <c r="B18" s="19"/>
      <c r="C18" s="19"/>
      <c r="D18" s="19"/>
      <c r="E18" s="19"/>
      <c r="F18" s="19"/>
      <c r="G18" s="19"/>
      <c r="H18" s="19"/>
      <c r="I18" s="19"/>
      <c r="J18" s="19"/>
      <c r="K18" s="19"/>
      <c r="L18" s="19"/>
      <c r="M18" s="19"/>
      <c r="N18" s="19"/>
      <c r="O18" s="19"/>
      <c r="P18" s="19"/>
      <c r="Q18" s="19"/>
      <c r="R18" s="19"/>
    </row>
    <row r="19" spans="1:18" x14ac:dyDescent="0.25">
      <c r="A19" s="19"/>
      <c r="B19" s="19"/>
      <c r="C19" s="19"/>
      <c r="D19" s="19"/>
      <c r="E19" s="19"/>
      <c r="F19" s="19"/>
      <c r="G19" s="19"/>
      <c r="H19" s="19"/>
      <c r="I19" s="19"/>
      <c r="J19" s="19"/>
      <c r="K19" s="19"/>
      <c r="L19" s="19"/>
      <c r="M19" s="19"/>
      <c r="N19" s="19"/>
      <c r="O19" s="19"/>
      <c r="P19" s="19"/>
      <c r="Q19" s="19"/>
      <c r="R19" s="19"/>
    </row>
  </sheetData>
  <mergeCells count="1">
    <mergeCell ref="A15:R19"/>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00"/>
  <sheetViews>
    <sheetView workbookViewId="0">
      <selection sqref="A1:XFD2"/>
    </sheetView>
  </sheetViews>
  <sheetFormatPr defaultRowHeight="15" x14ac:dyDescent="0.25"/>
  <cols>
    <col min="1" max="1" width="12.42578125" customWidth="1"/>
    <col min="4" max="4" width="10.7109375" bestFit="1" customWidth="1"/>
    <col min="5" max="8" width="10.28515625" customWidth="1"/>
  </cols>
  <sheetData>
    <row r="1" spans="1:6" x14ac:dyDescent="0.25">
      <c r="A1" s="15" t="s">
        <v>71</v>
      </c>
    </row>
    <row r="2" spans="1:6" x14ac:dyDescent="0.25">
      <c r="A2" s="16" t="s">
        <v>72</v>
      </c>
    </row>
    <row r="4" spans="1:6" x14ac:dyDescent="0.25">
      <c r="A4" s="4"/>
      <c r="B4" s="4" t="s">
        <v>73</v>
      </c>
      <c r="C4" s="4" t="s">
        <v>66</v>
      </c>
      <c r="D4" s="4" t="s">
        <v>65</v>
      </c>
      <c r="E4" s="4" t="s">
        <v>74</v>
      </c>
      <c r="F4" s="4" t="s">
        <v>14</v>
      </c>
    </row>
    <row r="5" spans="1:6" x14ac:dyDescent="0.25">
      <c r="A5" s="10">
        <v>40578</v>
      </c>
      <c r="B5" s="4">
        <v>11</v>
      </c>
      <c r="C5" s="4">
        <v>47</v>
      </c>
      <c r="D5" s="4">
        <v>157</v>
      </c>
      <c r="E5" s="4">
        <v>357</v>
      </c>
      <c r="F5" s="4">
        <v>246</v>
      </c>
    </row>
    <row r="6" spans="1:6" x14ac:dyDescent="0.25">
      <c r="A6" s="10">
        <v>40585</v>
      </c>
      <c r="B6" s="4">
        <v>10</v>
      </c>
      <c r="C6" s="4">
        <v>46</v>
      </c>
      <c r="D6" s="4">
        <v>158</v>
      </c>
      <c r="E6" s="4">
        <v>355</v>
      </c>
      <c r="F6" s="4">
        <v>236</v>
      </c>
    </row>
    <row r="7" spans="1:6" x14ac:dyDescent="0.25">
      <c r="A7" s="10">
        <v>40592</v>
      </c>
      <c r="B7" s="4">
        <v>10</v>
      </c>
      <c r="C7" s="4">
        <v>46</v>
      </c>
      <c r="D7" s="4">
        <v>158</v>
      </c>
      <c r="E7" s="4">
        <v>347</v>
      </c>
      <c r="F7" s="4">
        <v>237</v>
      </c>
    </row>
    <row r="8" spans="1:6" x14ac:dyDescent="0.25">
      <c r="A8" s="10">
        <v>40599</v>
      </c>
      <c r="B8" s="4">
        <v>10</v>
      </c>
      <c r="C8" s="4">
        <v>46</v>
      </c>
      <c r="D8" s="4">
        <v>158</v>
      </c>
      <c r="E8" s="4">
        <v>337</v>
      </c>
      <c r="F8" s="4">
        <v>232</v>
      </c>
    </row>
    <row r="9" spans="1:6" x14ac:dyDescent="0.25">
      <c r="A9" s="10">
        <v>40606</v>
      </c>
      <c r="B9" s="4">
        <v>12</v>
      </c>
      <c r="C9" s="4">
        <v>55</v>
      </c>
      <c r="D9" s="4">
        <v>162</v>
      </c>
      <c r="E9" s="4">
        <v>337</v>
      </c>
      <c r="F9" s="4">
        <v>235</v>
      </c>
    </row>
    <row r="10" spans="1:6" x14ac:dyDescent="0.25">
      <c r="A10" s="10">
        <v>40613</v>
      </c>
      <c r="B10" s="4">
        <v>12</v>
      </c>
      <c r="C10" s="4">
        <v>53</v>
      </c>
      <c r="D10" s="4">
        <v>162</v>
      </c>
      <c r="E10" s="4">
        <v>351</v>
      </c>
      <c r="F10" s="4">
        <v>249</v>
      </c>
    </row>
    <row r="11" spans="1:6" x14ac:dyDescent="0.25">
      <c r="A11" s="10">
        <v>40620</v>
      </c>
      <c r="B11" s="4">
        <v>12</v>
      </c>
      <c r="C11" s="4">
        <v>56</v>
      </c>
      <c r="D11" s="4">
        <v>162</v>
      </c>
      <c r="E11" s="4">
        <v>358</v>
      </c>
      <c r="F11" s="4">
        <v>251</v>
      </c>
    </row>
    <row r="12" spans="1:6" x14ac:dyDescent="0.25">
      <c r="A12" s="10">
        <v>40627</v>
      </c>
      <c r="B12" s="4">
        <v>14</v>
      </c>
      <c r="C12" s="4">
        <v>63</v>
      </c>
      <c r="D12" s="4">
        <v>165</v>
      </c>
      <c r="E12" s="4">
        <v>362</v>
      </c>
      <c r="F12" s="4">
        <v>247</v>
      </c>
    </row>
    <row r="13" spans="1:6" x14ac:dyDescent="0.25">
      <c r="A13" s="10">
        <v>40634</v>
      </c>
      <c r="B13" s="4">
        <v>16</v>
      </c>
      <c r="C13" s="4">
        <v>62</v>
      </c>
      <c r="D13" s="4">
        <v>169</v>
      </c>
      <c r="E13" s="4">
        <v>364</v>
      </c>
      <c r="F13" s="4">
        <v>266</v>
      </c>
    </row>
    <row r="14" spans="1:6" x14ac:dyDescent="0.25">
      <c r="A14" s="10">
        <v>40641</v>
      </c>
      <c r="B14" s="4">
        <v>16</v>
      </c>
      <c r="C14" s="4">
        <v>68</v>
      </c>
      <c r="D14" s="4">
        <v>169</v>
      </c>
      <c r="E14" s="4">
        <v>370</v>
      </c>
      <c r="F14" s="4">
        <v>263</v>
      </c>
    </row>
    <row r="15" spans="1:6" x14ac:dyDescent="0.25">
      <c r="A15" s="10">
        <v>40648</v>
      </c>
      <c r="B15" s="4">
        <v>16</v>
      </c>
      <c r="C15" s="4">
        <v>65</v>
      </c>
      <c r="D15" s="4">
        <v>168</v>
      </c>
      <c r="E15" s="4">
        <v>366</v>
      </c>
      <c r="F15" s="4">
        <v>265</v>
      </c>
    </row>
    <row r="16" spans="1:6" x14ac:dyDescent="0.25">
      <c r="A16" s="10">
        <v>40655</v>
      </c>
      <c r="B16" s="4">
        <v>17</v>
      </c>
      <c r="C16" s="4">
        <v>90</v>
      </c>
      <c r="D16" s="4">
        <v>169</v>
      </c>
      <c r="E16" s="4">
        <v>372</v>
      </c>
      <c r="F16" s="4">
        <v>265</v>
      </c>
    </row>
    <row r="17" spans="1:6" x14ac:dyDescent="0.25">
      <c r="A17" s="10">
        <v>40662</v>
      </c>
      <c r="B17" s="4">
        <v>17</v>
      </c>
      <c r="C17" s="4">
        <v>92</v>
      </c>
      <c r="D17" s="4">
        <v>170</v>
      </c>
      <c r="E17" s="4">
        <v>376</v>
      </c>
      <c r="F17" s="4">
        <v>272</v>
      </c>
    </row>
    <row r="18" spans="1:6" x14ac:dyDescent="0.25">
      <c r="A18" s="10">
        <v>40669</v>
      </c>
      <c r="B18" s="4">
        <v>17</v>
      </c>
      <c r="C18" s="4">
        <v>95</v>
      </c>
      <c r="D18" s="4">
        <v>169</v>
      </c>
      <c r="E18" s="4">
        <v>383</v>
      </c>
      <c r="F18" s="4">
        <v>273</v>
      </c>
    </row>
    <row r="19" spans="1:6" x14ac:dyDescent="0.25">
      <c r="A19" s="10">
        <v>40676</v>
      </c>
      <c r="B19" s="4">
        <v>17</v>
      </c>
      <c r="C19" s="4">
        <v>99</v>
      </c>
      <c r="D19" s="4">
        <v>170</v>
      </c>
      <c r="E19" s="4">
        <v>385</v>
      </c>
      <c r="F19" s="4">
        <v>276</v>
      </c>
    </row>
    <row r="20" spans="1:6" x14ac:dyDescent="0.25">
      <c r="A20" s="10">
        <v>40683</v>
      </c>
      <c r="B20" s="4">
        <v>16</v>
      </c>
      <c r="C20" s="4">
        <v>102</v>
      </c>
      <c r="D20" s="4">
        <v>171</v>
      </c>
      <c r="E20" s="4">
        <v>384</v>
      </c>
      <c r="F20" s="4">
        <v>281</v>
      </c>
    </row>
    <row r="21" spans="1:6" x14ac:dyDescent="0.25">
      <c r="A21" s="10">
        <v>40690</v>
      </c>
      <c r="B21" s="4">
        <v>16</v>
      </c>
      <c r="C21" s="4">
        <v>105</v>
      </c>
      <c r="D21" s="4">
        <v>170</v>
      </c>
      <c r="E21" s="4">
        <v>394</v>
      </c>
      <c r="F21" s="4">
        <v>273</v>
      </c>
    </row>
    <row r="22" spans="1:6" x14ac:dyDescent="0.25">
      <c r="A22" s="10">
        <v>40697</v>
      </c>
      <c r="B22" s="4">
        <v>16</v>
      </c>
      <c r="C22" s="4">
        <v>102</v>
      </c>
      <c r="D22" s="4">
        <v>169</v>
      </c>
      <c r="E22" s="4">
        <v>396</v>
      </c>
      <c r="F22" s="4">
        <v>276</v>
      </c>
    </row>
    <row r="23" spans="1:6" x14ac:dyDescent="0.25">
      <c r="A23" s="10">
        <v>40704</v>
      </c>
      <c r="B23" s="4">
        <v>20</v>
      </c>
      <c r="C23" s="4">
        <v>109</v>
      </c>
      <c r="D23" s="4">
        <v>170</v>
      </c>
      <c r="E23" s="4">
        <v>391</v>
      </c>
      <c r="F23" s="4">
        <v>279</v>
      </c>
    </row>
    <row r="24" spans="1:6" x14ac:dyDescent="0.25">
      <c r="A24" s="10">
        <v>40711</v>
      </c>
      <c r="B24" s="4">
        <v>18</v>
      </c>
      <c r="C24" s="4">
        <v>115</v>
      </c>
      <c r="D24" s="4">
        <v>174</v>
      </c>
      <c r="E24" s="4">
        <v>392</v>
      </c>
      <c r="F24" s="4">
        <v>285</v>
      </c>
    </row>
    <row r="25" spans="1:6" x14ac:dyDescent="0.25">
      <c r="A25" s="10">
        <v>40718</v>
      </c>
      <c r="B25" s="4">
        <v>21</v>
      </c>
      <c r="C25" s="4">
        <v>111</v>
      </c>
      <c r="D25" s="4">
        <v>174</v>
      </c>
      <c r="E25" s="4">
        <v>402</v>
      </c>
      <c r="F25" s="4">
        <v>295</v>
      </c>
    </row>
    <row r="26" spans="1:6" x14ac:dyDescent="0.25">
      <c r="A26" s="10">
        <v>40725</v>
      </c>
      <c r="B26" s="4">
        <v>19</v>
      </c>
      <c r="C26" s="4">
        <v>109</v>
      </c>
      <c r="D26" s="4">
        <v>168</v>
      </c>
      <c r="E26" s="4">
        <v>413</v>
      </c>
      <c r="F26" s="4">
        <v>297</v>
      </c>
    </row>
    <row r="27" spans="1:6" x14ac:dyDescent="0.25">
      <c r="A27" s="10">
        <v>40732</v>
      </c>
      <c r="B27" s="4">
        <v>19</v>
      </c>
      <c r="C27" s="4">
        <v>105</v>
      </c>
      <c r="D27" s="4">
        <v>165</v>
      </c>
      <c r="E27" s="4">
        <v>412</v>
      </c>
      <c r="F27" s="4">
        <v>306</v>
      </c>
    </row>
    <row r="28" spans="1:6" x14ac:dyDescent="0.25">
      <c r="A28" s="10">
        <v>40739</v>
      </c>
      <c r="B28" s="4">
        <v>18</v>
      </c>
      <c r="C28" s="4">
        <v>107</v>
      </c>
      <c r="D28" s="4">
        <v>166</v>
      </c>
      <c r="E28" s="4">
        <v>414</v>
      </c>
      <c r="F28" s="4">
        <v>308</v>
      </c>
    </row>
    <row r="29" spans="1:6" x14ac:dyDescent="0.25">
      <c r="A29" s="10">
        <v>40746</v>
      </c>
      <c r="B29" s="4">
        <v>19</v>
      </c>
      <c r="C29" s="4">
        <v>112</v>
      </c>
      <c r="D29" s="4">
        <v>171</v>
      </c>
      <c r="E29" s="4">
        <v>407</v>
      </c>
      <c r="F29" s="4">
        <v>312</v>
      </c>
    </row>
    <row r="30" spans="1:6" x14ac:dyDescent="0.25">
      <c r="A30" s="10">
        <v>40753</v>
      </c>
      <c r="B30" s="4">
        <v>16</v>
      </c>
      <c r="C30" s="4">
        <v>109</v>
      </c>
      <c r="D30" s="4">
        <v>168</v>
      </c>
      <c r="E30" s="4">
        <v>413</v>
      </c>
      <c r="F30" s="4">
        <v>319</v>
      </c>
    </row>
    <row r="31" spans="1:6" x14ac:dyDescent="0.25">
      <c r="A31" s="10">
        <v>40760</v>
      </c>
      <c r="B31" s="4">
        <v>16</v>
      </c>
      <c r="C31" s="4">
        <v>110</v>
      </c>
      <c r="D31" s="4">
        <v>171</v>
      </c>
      <c r="E31" s="4">
        <v>417</v>
      </c>
      <c r="F31" s="4">
        <v>317</v>
      </c>
    </row>
    <row r="32" spans="1:6" x14ac:dyDescent="0.25">
      <c r="A32" s="10">
        <v>40767</v>
      </c>
      <c r="B32" s="4">
        <v>16</v>
      </c>
      <c r="C32" s="4">
        <v>116</v>
      </c>
      <c r="D32" s="4">
        <v>184</v>
      </c>
      <c r="E32" s="4">
        <v>416</v>
      </c>
      <c r="F32" s="4">
        <v>323</v>
      </c>
    </row>
    <row r="33" spans="1:6" x14ac:dyDescent="0.25">
      <c r="A33" s="10">
        <v>40774</v>
      </c>
      <c r="B33" s="4">
        <v>16</v>
      </c>
      <c r="C33" s="4">
        <v>120</v>
      </c>
      <c r="D33" s="4">
        <v>184</v>
      </c>
      <c r="E33" s="4">
        <v>420</v>
      </c>
      <c r="F33" s="4">
        <v>326</v>
      </c>
    </row>
    <row r="34" spans="1:6" x14ac:dyDescent="0.25">
      <c r="A34" s="10">
        <v>40781</v>
      </c>
      <c r="B34" s="4">
        <v>17</v>
      </c>
      <c r="C34" s="4">
        <v>122</v>
      </c>
      <c r="D34" s="4">
        <v>185</v>
      </c>
      <c r="E34" s="4">
        <v>425</v>
      </c>
      <c r="F34" s="4">
        <v>320</v>
      </c>
    </row>
    <row r="35" spans="1:6" x14ac:dyDescent="0.25">
      <c r="A35" s="10">
        <v>40788</v>
      </c>
      <c r="B35" s="4">
        <v>18</v>
      </c>
      <c r="C35" s="4">
        <v>129</v>
      </c>
      <c r="D35" s="4">
        <v>185</v>
      </c>
      <c r="E35" s="4">
        <v>423</v>
      </c>
      <c r="F35" s="4">
        <v>309</v>
      </c>
    </row>
    <row r="36" spans="1:6" x14ac:dyDescent="0.25">
      <c r="A36" s="10">
        <v>40795</v>
      </c>
      <c r="B36" s="4">
        <v>18</v>
      </c>
      <c r="C36" s="4">
        <v>129</v>
      </c>
      <c r="D36" s="4">
        <v>187</v>
      </c>
      <c r="E36" s="4">
        <v>414</v>
      </c>
      <c r="F36" s="4">
        <v>309</v>
      </c>
    </row>
    <row r="37" spans="1:6" x14ac:dyDescent="0.25">
      <c r="A37" s="10">
        <v>40802</v>
      </c>
      <c r="B37" s="4">
        <v>17</v>
      </c>
      <c r="C37" s="4">
        <v>130</v>
      </c>
      <c r="D37" s="4">
        <v>190</v>
      </c>
      <c r="E37" s="4">
        <v>412</v>
      </c>
      <c r="F37" s="4">
        <v>313</v>
      </c>
    </row>
    <row r="38" spans="1:6" x14ac:dyDescent="0.25">
      <c r="A38" s="10">
        <v>40809</v>
      </c>
      <c r="B38" s="4">
        <v>19</v>
      </c>
      <c r="C38" s="4">
        <v>128</v>
      </c>
      <c r="D38" s="4">
        <v>196</v>
      </c>
      <c r="E38" s="4">
        <v>415</v>
      </c>
      <c r="F38" s="4">
        <v>313</v>
      </c>
    </row>
    <row r="39" spans="1:6" x14ac:dyDescent="0.25">
      <c r="A39" s="10">
        <v>40816</v>
      </c>
      <c r="B39" s="4">
        <v>19</v>
      </c>
      <c r="C39" s="4">
        <v>127</v>
      </c>
      <c r="D39" s="4">
        <v>197</v>
      </c>
      <c r="E39" s="4">
        <v>413</v>
      </c>
      <c r="F39" s="4">
        <v>304</v>
      </c>
    </row>
    <row r="40" spans="1:6" x14ac:dyDescent="0.25">
      <c r="A40" s="10">
        <v>40823</v>
      </c>
      <c r="B40" s="4">
        <v>18</v>
      </c>
      <c r="C40" s="4">
        <v>127</v>
      </c>
      <c r="D40" s="4">
        <v>200</v>
      </c>
      <c r="E40" s="4">
        <v>413</v>
      </c>
      <c r="F40" s="4">
        <v>312</v>
      </c>
    </row>
    <row r="41" spans="1:6" x14ac:dyDescent="0.25">
      <c r="A41" s="10">
        <v>40830</v>
      </c>
      <c r="B41" s="4">
        <v>17</v>
      </c>
      <c r="C41" s="4">
        <v>127</v>
      </c>
      <c r="D41" s="4">
        <v>198</v>
      </c>
      <c r="E41" s="4">
        <v>423</v>
      </c>
      <c r="F41" s="4">
        <v>315</v>
      </c>
    </row>
    <row r="42" spans="1:6" x14ac:dyDescent="0.25">
      <c r="A42" s="10">
        <v>40837</v>
      </c>
      <c r="B42" s="4">
        <v>19</v>
      </c>
      <c r="C42" s="4">
        <v>124</v>
      </c>
      <c r="D42" s="4">
        <v>197</v>
      </c>
      <c r="E42" s="4">
        <v>437</v>
      </c>
      <c r="F42" s="4">
        <v>302</v>
      </c>
    </row>
    <row r="43" spans="1:6" x14ac:dyDescent="0.25">
      <c r="A43" s="10">
        <v>40844</v>
      </c>
      <c r="B43" s="4">
        <v>19</v>
      </c>
      <c r="C43" s="4">
        <v>129</v>
      </c>
      <c r="D43" s="4">
        <v>197</v>
      </c>
      <c r="E43" s="4">
        <v>435</v>
      </c>
      <c r="F43" s="4">
        <v>298</v>
      </c>
    </row>
    <row r="44" spans="1:6" x14ac:dyDescent="0.25">
      <c r="A44" s="10">
        <v>40851</v>
      </c>
      <c r="B44" s="4">
        <v>21</v>
      </c>
      <c r="C44" s="4">
        <v>129</v>
      </c>
      <c r="D44" s="4">
        <v>198</v>
      </c>
      <c r="E44" s="4">
        <v>440</v>
      </c>
      <c r="F44" s="4">
        <v>324</v>
      </c>
    </row>
    <row r="45" spans="1:6" x14ac:dyDescent="0.25">
      <c r="A45" s="10">
        <v>40858</v>
      </c>
      <c r="B45" s="4">
        <v>22</v>
      </c>
      <c r="C45" s="4">
        <v>140</v>
      </c>
      <c r="D45" s="4">
        <v>195</v>
      </c>
      <c r="E45" s="4">
        <v>447</v>
      </c>
      <c r="F45" s="4">
        <v>329</v>
      </c>
    </row>
    <row r="46" spans="1:6" x14ac:dyDescent="0.25">
      <c r="A46" s="10">
        <v>40865</v>
      </c>
      <c r="B46" s="4">
        <v>22</v>
      </c>
      <c r="C46" s="4">
        <v>138</v>
      </c>
      <c r="D46" s="4">
        <v>195</v>
      </c>
      <c r="E46" s="4">
        <v>445</v>
      </c>
      <c r="F46" s="4">
        <v>325</v>
      </c>
    </row>
    <row r="47" spans="1:6" x14ac:dyDescent="0.25">
      <c r="A47" s="10">
        <v>40872</v>
      </c>
      <c r="B47" s="4">
        <v>21</v>
      </c>
      <c r="C47" s="4">
        <v>138</v>
      </c>
      <c r="D47" s="4">
        <v>197</v>
      </c>
      <c r="E47" s="4">
        <v>442</v>
      </c>
      <c r="F47" s="4">
        <v>332</v>
      </c>
    </row>
    <row r="48" spans="1:6" x14ac:dyDescent="0.25">
      <c r="A48" s="10">
        <v>40879</v>
      </c>
      <c r="B48" s="4">
        <v>18</v>
      </c>
      <c r="C48" s="4">
        <v>142</v>
      </c>
      <c r="D48" s="4">
        <v>200</v>
      </c>
      <c r="E48" s="4">
        <v>445</v>
      </c>
      <c r="F48" s="4">
        <v>327</v>
      </c>
    </row>
    <row r="49" spans="1:6" x14ac:dyDescent="0.25">
      <c r="A49" s="10">
        <v>40886</v>
      </c>
      <c r="B49" s="4">
        <v>21</v>
      </c>
      <c r="C49" s="4">
        <v>141</v>
      </c>
      <c r="D49" s="4">
        <v>198</v>
      </c>
      <c r="E49" s="4">
        <v>446</v>
      </c>
      <c r="F49" s="4">
        <v>355</v>
      </c>
    </row>
    <row r="50" spans="1:6" x14ac:dyDescent="0.25">
      <c r="A50" s="10">
        <v>40893</v>
      </c>
      <c r="B50" s="4">
        <v>21</v>
      </c>
      <c r="C50" s="4">
        <v>143</v>
      </c>
      <c r="D50" s="4">
        <v>201</v>
      </c>
      <c r="E50" s="4">
        <v>449</v>
      </c>
      <c r="F50" s="4">
        <v>382</v>
      </c>
    </row>
    <row r="51" spans="1:6" x14ac:dyDescent="0.25">
      <c r="A51" s="10">
        <v>40900</v>
      </c>
      <c r="B51" s="4">
        <v>19</v>
      </c>
      <c r="C51" s="4">
        <v>151</v>
      </c>
      <c r="D51" s="4">
        <v>193</v>
      </c>
      <c r="E51" s="4">
        <v>451</v>
      </c>
      <c r="F51" s="4">
        <v>387</v>
      </c>
    </row>
    <row r="52" spans="1:6" x14ac:dyDescent="0.25">
      <c r="A52" s="10">
        <v>40907</v>
      </c>
      <c r="B52" s="4">
        <v>19</v>
      </c>
      <c r="C52" s="4">
        <v>155</v>
      </c>
      <c r="D52" s="4">
        <v>194</v>
      </c>
      <c r="E52" s="4">
        <v>447</v>
      </c>
      <c r="F52" s="4">
        <v>378</v>
      </c>
    </row>
    <row r="53" spans="1:6" x14ac:dyDescent="0.25">
      <c r="A53" s="10">
        <v>40914</v>
      </c>
      <c r="B53" s="4">
        <v>19</v>
      </c>
      <c r="C53" s="4">
        <v>153</v>
      </c>
      <c r="D53" s="4">
        <v>193</v>
      </c>
      <c r="E53" s="4">
        <v>446</v>
      </c>
      <c r="F53" s="4">
        <v>380</v>
      </c>
    </row>
    <row r="54" spans="1:6" x14ac:dyDescent="0.25">
      <c r="A54" s="10">
        <v>40921</v>
      </c>
      <c r="B54" s="4">
        <v>20</v>
      </c>
      <c r="C54" s="4">
        <v>152</v>
      </c>
      <c r="D54" s="4">
        <v>197</v>
      </c>
      <c r="E54" s="4">
        <v>448</v>
      </c>
      <c r="F54" s="4">
        <v>374</v>
      </c>
    </row>
    <row r="55" spans="1:6" x14ac:dyDescent="0.25">
      <c r="A55" s="10">
        <v>40928</v>
      </c>
      <c r="B55" s="4">
        <v>22</v>
      </c>
      <c r="C55" s="4">
        <v>152</v>
      </c>
      <c r="D55" s="4">
        <v>205</v>
      </c>
      <c r="E55" s="4">
        <v>447</v>
      </c>
      <c r="F55" s="4">
        <v>397</v>
      </c>
    </row>
    <row r="56" spans="1:6" x14ac:dyDescent="0.25">
      <c r="A56" s="10">
        <v>40935</v>
      </c>
      <c r="B56" s="4">
        <v>21</v>
      </c>
      <c r="C56" s="4">
        <v>147</v>
      </c>
      <c r="D56" s="4">
        <v>201</v>
      </c>
      <c r="E56" s="4">
        <v>445</v>
      </c>
      <c r="F56" s="4">
        <v>411</v>
      </c>
    </row>
    <row r="57" spans="1:6" x14ac:dyDescent="0.25">
      <c r="A57" s="10">
        <v>40942</v>
      </c>
      <c r="B57" s="4">
        <v>23</v>
      </c>
      <c r="C57" s="4">
        <v>147</v>
      </c>
      <c r="D57" s="4">
        <v>200</v>
      </c>
      <c r="E57" s="4">
        <v>450</v>
      </c>
      <c r="F57" s="4">
        <v>425</v>
      </c>
    </row>
    <row r="58" spans="1:6" x14ac:dyDescent="0.25">
      <c r="A58" s="10">
        <v>40949</v>
      </c>
      <c r="B58" s="4">
        <v>23</v>
      </c>
      <c r="C58" s="4">
        <v>148</v>
      </c>
      <c r="D58" s="4">
        <v>202</v>
      </c>
      <c r="E58" s="4">
        <v>456</v>
      </c>
      <c r="F58" s="4">
        <v>434</v>
      </c>
    </row>
    <row r="59" spans="1:6" x14ac:dyDescent="0.25">
      <c r="A59" s="10">
        <v>40956</v>
      </c>
      <c r="B59" s="4">
        <v>21</v>
      </c>
      <c r="C59" s="4">
        <v>151</v>
      </c>
      <c r="D59" s="4">
        <v>204</v>
      </c>
      <c r="E59" s="4">
        <v>456</v>
      </c>
      <c r="F59" s="4">
        <v>440</v>
      </c>
    </row>
    <row r="60" spans="1:6" x14ac:dyDescent="0.25">
      <c r="A60" s="10">
        <v>40963</v>
      </c>
      <c r="B60" s="4">
        <v>21</v>
      </c>
      <c r="C60" s="4">
        <v>154</v>
      </c>
      <c r="D60" s="4">
        <v>206</v>
      </c>
      <c r="E60" s="4">
        <v>451</v>
      </c>
      <c r="F60" s="4">
        <v>433</v>
      </c>
    </row>
    <row r="61" spans="1:6" x14ac:dyDescent="0.25">
      <c r="A61" s="10">
        <v>40970</v>
      </c>
      <c r="B61" s="4">
        <v>18</v>
      </c>
      <c r="C61" s="4">
        <v>165</v>
      </c>
      <c r="D61" s="4">
        <v>212</v>
      </c>
      <c r="E61" s="4">
        <v>457</v>
      </c>
      <c r="F61" s="4">
        <v>441</v>
      </c>
    </row>
    <row r="62" spans="1:6" x14ac:dyDescent="0.25">
      <c r="A62" s="10">
        <v>40977</v>
      </c>
      <c r="B62" s="4">
        <v>18</v>
      </c>
      <c r="C62" s="4">
        <v>168</v>
      </c>
      <c r="D62" s="4">
        <v>212</v>
      </c>
      <c r="E62" s="4">
        <v>453</v>
      </c>
      <c r="F62" s="4">
        <v>445</v>
      </c>
    </row>
    <row r="63" spans="1:6" x14ac:dyDescent="0.25">
      <c r="A63" s="10">
        <v>40984</v>
      </c>
      <c r="B63" s="4">
        <v>19</v>
      </c>
      <c r="C63" s="4">
        <v>167</v>
      </c>
      <c r="D63" s="4">
        <v>215</v>
      </c>
      <c r="E63" s="4">
        <v>449</v>
      </c>
      <c r="F63" s="4">
        <v>467</v>
      </c>
    </row>
    <row r="64" spans="1:6" x14ac:dyDescent="0.25">
      <c r="A64" s="10">
        <v>40991</v>
      </c>
      <c r="B64" s="4">
        <v>19</v>
      </c>
      <c r="C64" s="4">
        <v>170</v>
      </c>
      <c r="D64" s="4">
        <v>214</v>
      </c>
      <c r="E64" s="4">
        <v>446</v>
      </c>
      <c r="F64" s="4">
        <v>464</v>
      </c>
    </row>
    <row r="65" spans="1:6" x14ac:dyDescent="0.25">
      <c r="A65" s="10">
        <v>40998</v>
      </c>
      <c r="B65" s="4">
        <v>17</v>
      </c>
      <c r="C65" s="4">
        <v>167</v>
      </c>
      <c r="D65" s="4">
        <v>218</v>
      </c>
      <c r="E65" s="4">
        <v>450</v>
      </c>
      <c r="F65" s="4">
        <v>466</v>
      </c>
    </row>
    <row r="66" spans="1:6" x14ac:dyDescent="0.25">
      <c r="A66" s="10">
        <v>41004</v>
      </c>
      <c r="B66" s="4">
        <v>17</v>
      </c>
      <c r="C66" s="4">
        <v>169</v>
      </c>
      <c r="D66" s="4">
        <v>216</v>
      </c>
      <c r="E66" s="4">
        <v>458</v>
      </c>
      <c r="F66" s="4">
        <v>469</v>
      </c>
    </row>
    <row r="67" spans="1:6" x14ac:dyDescent="0.25">
      <c r="A67" s="10">
        <v>41012</v>
      </c>
      <c r="B67" s="4">
        <v>18</v>
      </c>
      <c r="C67" s="4">
        <v>168</v>
      </c>
      <c r="D67" s="4">
        <v>214</v>
      </c>
      <c r="E67" s="4">
        <v>457</v>
      </c>
      <c r="F67" s="4">
        <v>465</v>
      </c>
    </row>
    <row r="68" spans="1:6" x14ac:dyDescent="0.25">
      <c r="A68" s="10">
        <v>41019</v>
      </c>
      <c r="B68" s="4">
        <v>21</v>
      </c>
      <c r="C68" s="4">
        <v>170</v>
      </c>
      <c r="D68" s="4">
        <v>212</v>
      </c>
      <c r="E68" s="4">
        <v>465</v>
      </c>
      <c r="F68" s="4">
        <v>469</v>
      </c>
    </row>
    <row r="69" spans="1:6" x14ac:dyDescent="0.25">
      <c r="A69" s="10">
        <v>41026</v>
      </c>
      <c r="B69" s="4">
        <v>21</v>
      </c>
      <c r="C69" s="4">
        <v>172</v>
      </c>
      <c r="D69" s="4">
        <v>214</v>
      </c>
      <c r="E69" s="4">
        <v>475</v>
      </c>
      <c r="F69" s="4">
        <v>446</v>
      </c>
    </row>
    <row r="70" spans="1:6" x14ac:dyDescent="0.25">
      <c r="A70" s="10">
        <v>41033</v>
      </c>
      <c r="B70" s="4">
        <v>22</v>
      </c>
      <c r="C70" s="4">
        <v>173</v>
      </c>
      <c r="D70" s="4">
        <v>215</v>
      </c>
      <c r="E70" s="4">
        <v>483</v>
      </c>
      <c r="F70" s="4">
        <v>462</v>
      </c>
    </row>
    <row r="71" spans="1:6" x14ac:dyDescent="0.25">
      <c r="A71" s="10">
        <v>41040</v>
      </c>
      <c r="B71" s="4">
        <v>20</v>
      </c>
      <c r="C71" s="4">
        <v>172</v>
      </c>
      <c r="D71" s="4">
        <v>216</v>
      </c>
      <c r="E71" s="4">
        <v>482</v>
      </c>
      <c r="F71" s="4">
        <v>482</v>
      </c>
    </row>
    <row r="72" spans="1:6" x14ac:dyDescent="0.25">
      <c r="A72" s="10">
        <v>41047</v>
      </c>
      <c r="B72" s="4">
        <v>24</v>
      </c>
      <c r="C72" s="4">
        <v>169</v>
      </c>
      <c r="D72" s="4">
        <v>218</v>
      </c>
      <c r="E72" s="4">
        <v>485</v>
      </c>
      <c r="F72" s="4">
        <v>486</v>
      </c>
    </row>
    <row r="73" spans="1:6" x14ac:dyDescent="0.25">
      <c r="A73" s="10">
        <v>41054</v>
      </c>
      <c r="B73" s="4">
        <v>24</v>
      </c>
      <c r="C73" s="4">
        <v>167</v>
      </c>
      <c r="D73" s="4">
        <v>223</v>
      </c>
      <c r="E73" s="4">
        <v>484</v>
      </c>
      <c r="F73" s="4">
        <v>485</v>
      </c>
    </row>
    <row r="74" spans="1:6" x14ac:dyDescent="0.25">
      <c r="A74" s="10">
        <v>41061</v>
      </c>
      <c r="B74" s="4">
        <v>24</v>
      </c>
      <c r="C74" s="4">
        <v>167</v>
      </c>
      <c r="D74" s="4">
        <v>224</v>
      </c>
      <c r="E74" s="4">
        <v>490</v>
      </c>
      <c r="F74" s="4">
        <v>481</v>
      </c>
    </row>
    <row r="75" spans="1:6" x14ac:dyDescent="0.25">
      <c r="A75" s="10">
        <v>41068</v>
      </c>
      <c r="B75" s="4">
        <v>26</v>
      </c>
      <c r="C75" s="4">
        <v>173</v>
      </c>
      <c r="D75" s="4">
        <v>223</v>
      </c>
      <c r="E75" s="4">
        <v>492</v>
      </c>
      <c r="F75" s="4">
        <v>500</v>
      </c>
    </row>
    <row r="76" spans="1:6" x14ac:dyDescent="0.25">
      <c r="A76" s="10">
        <v>41075</v>
      </c>
      <c r="B76" s="4">
        <v>21</v>
      </c>
      <c r="C76" s="4">
        <v>161</v>
      </c>
      <c r="D76" s="4">
        <v>220</v>
      </c>
      <c r="E76" s="4">
        <v>495</v>
      </c>
      <c r="F76" s="4">
        <v>508</v>
      </c>
    </row>
    <row r="77" spans="1:6" x14ac:dyDescent="0.25">
      <c r="A77" s="10">
        <v>41082</v>
      </c>
      <c r="B77" s="4">
        <v>20</v>
      </c>
      <c r="C77" s="4">
        <v>164</v>
      </c>
      <c r="D77" s="4">
        <v>220</v>
      </c>
      <c r="E77" s="4">
        <v>503</v>
      </c>
      <c r="F77" s="4">
        <v>514</v>
      </c>
    </row>
    <row r="78" spans="1:6" x14ac:dyDescent="0.25">
      <c r="A78" s="10">
        <v>41089</v>
      </c>
      <c r="B78" s="4">
        <v>21</v>
      </c>
      <c r="C78" s="4">
        <v>161</v>
      </c>
      <c r="D78" s="4">
        <v>212</v>
      </c>
      <c r="E78" s="4">
        <v>504</v>
      </c>
      <c r="F78" s="4">
        <v>523</v>
      </c>
    </row>
    <row r="79" spans="1:6" x14ac:dyDescent="0.25">
      <c r="A79" s="10">
        <v>41096</v>
      </c>
      <c r="B79" s="4">
        <v>22</v>
      </c>
      <c r="C79" s="4">
        <v>163</v>
      </c>
      <c r="D79" s="4">
        <v>215</v>
      </c>
      <c r="E79" s="4">
        <v>495</v>
      </c>
      <c r="F79" s="4">
        <v>524</v>
      </c>
    </row>
    <row r="80" spans="1:6" x14ac:dyDescent="0.25">
      <c r="A80" s="10">
        <v>41103</v>
      </c>
      <c r="B80" s="4">
        <v>22</v>
      </c>
      <c r="C80" s="4">
        <v>166</v>
      </c>
      <c r="D80" s="4">
        <v>218</v>
      </c>
      <c r="E80" s="4">
        <v>499</v>
      </c>
      <c r="F80" s="4">
        <v>522</v>
      </c>
    </row>
    <row r="81" spans="1:6" x14ac:dyDescent="0.25">
      <c r="A81" s="10">
        <v>41110</v>
      </c>
      <c r="B81" s="4">
        <v>22</v>
      </c>
      <c r="C81" s="4">
        <v>165</v>
      </c>
      <c r="D81" s="4">
        <v>219</v>
      </c>
      <c r="E81" s="4">
        <v>487</v>
      </c>
      <c r="F81" s="4">
        <v>521</v>
      </c>
    </row>
    <row r="82" spans="1:6" x14ac:dyDescent="0.25">
      <c r="A82" s="10">
        <v>41117</v>
      </c>
      <c r="B82" s="4">
        <v>24</v>
      </c>
      <c r="C82" s="4">
        <v>162</v>
      </c>
      <c r="D82" s="4">
        <v>214</v>
      </c>
      <c r="E82" s="4">
        <v>486</v>
      </c>
      <c r="F82" s="4">
        <v>530</v>
      </c>
    </row>
    <row r="83" spans="1:6" x14ac:dyDescent="0.25">
      <c r="A83" s="10">
        <v>41124</v>
      </c>
      <c r="B83" s="4">
        <v>25</v>
      </c>
      <c r="C83" s="4">
        <v>154</v>
      </c>
      <c r="D83" s="4">
        <v>211</v>
      </c>
      <c r="E83" s="4">
        <v>492</v>
      </c>
      <c r="F83" s="4">
        <v>547</v>
      </c>
    </row>
    <row r="84" spans="1:6" x14ac:dyDescent="0.25">
      <c r="A84" s="10">
        <v>41131</v>
      </c>
      <c r="B84" s="4">
        <v>26</v>
      </c>
      <c r="C84" s="4">
        <v>161</v>
      </c>
      <c r="D84" s="4">
        <v>213</v>
      </c>
      <c r="E84" s="4">
        <v>489</v>
      </c>
      <c r="F84" s="4">
        <v>543</v>
      </c>
    </row>
    <row r="85" spans="1:6" x14ac:dyDescent="0.25">
      <c r="A85" s="10">
        <v>41138</v>
      </c>
      <c r="B85" s="4">
        <v>29</v>
      </c>
      <c r="C85" s="4">
        <v>158</v>
      </c>
      <c r="D85" s="4">
        <v>208</v>
      </c>
      <c r="E85" s="4">
        <v>488</v>
      </c>
      <c r="F85" s="4">
        <v>542</v>
      </c>
    </row>
    <row r="86" spans="1:6" x14ac:dyDescent="0.25">
      <c r="A86" s="10">
        <v>41145</v>
      </c>
      <c r="B86" s="4">
        <v>26</v>
      </c>
      <c r="C86" s="4">
        <v>158</v>
      </c>
      <c r="D86" s="4">
        <v>208</v>
      </c>
      <c r="E86" s="4">
        <v>489</v>
      </c>
      <c r="F86" s="4">
        <v>527</v>
      </c>
    </row>
    <row r="87" spans="1:6" x14ac:dyDescent="0.25">
      <c r="A87" s="10">
        <v>41152</v>
      </c>
      <c r="B87" s="4">
        <v>26</v>
      </c>
      <c r="C87" s="4">
        <v>158</v>
      </c>
      <c r="D87" s="4">
        <v>208</v>
      </c>
      <c r="E87" s="4">
        <v>488</v>
      </c>
      <c r="F87" s="4">
        <v>539</v>
      </c>
    </row>
    <row r="88" spans="1:6" x14ac:dyDescent="0.25">
      <c r="A88" s="10">
        <v>41159</v>
      </c>
      <c r="B88" s="4">
        <v>28</v>
      </c>
      <c r="C88" s="4">
        <v>162</v>
      </c>
      <c r="D88" s="4">
        <v>205</v>
      </c>
      <c r="E88" s="4">
        <v>479</v>
      </c>
      <c r="F88" s="4">
        <v>535</v>
      </c>
    </row>
    <row r="89" spans="1:6" x14ac:dyDescent="0.25">
      <c r="A89" s="10">
        <v>41166</v>
      </c>
      <c r="B89" s="4">
        <v>25</v>
      </c>
      <c r="C89" s="4">
        <v>162</v>
      </c>
      <c r="D89" s="4">
        <v>201</v>
      </c>
      <c r="E89" s="4">
        <v>483</v>
      </c>
      <c r="F89" s="4">
        <v>542</v>
      </c>
    </row>
    <row r="90" spans="1:6" x14ac:dyDescent="0.25">
      <c r="A90" s="10">
        <v>41173</v>
      </c>
      <c r="B90" s="4">
        <v>23</v>
      </c>
      <c r="C90" s="4">
        <v>158</v>
      </c>
      <c r="D90" s="4">
        <v>201</v>
      </c>
      <c r="E90" s="4">
        <v>480</v>
      </c>
      <c r="F90" s="4">
        <v>540</v>
      </c>
    </row>
    <row r="91" spans="1:6" x14ac:dyDescent="0.25">
      <c r="A91" s="10">
        <v>41180</v>
      </c>
      <c r="B91" s="4">
        <v>25</v>
      </c>
      <c r="C91" s="4">
        <v>161</v>
      </c>
      <c r="D91" s="4">
        <v>201</v>
      </c>
      <c r="E91" s="4">
        <v>488</v>
      </c>
      <c r="F91" s="4">
        <v>535</v>
      </c>
    </row>
    <row r="92" spans="1:6" x14ac:dyDescent="0.25">
      <c r="A92" s="10">
        <v>41187</v>
      </c>
      <c r="B92" s="4">
        <v>25</v>
      </c>
      <c r="C92" s="4">
        <v>154</v>
      </c>
      <c r="D92" s="4">
        <v>198</v>
      </c>
      <c r="E92" s="4">
        <v>485</v>
      </c>
      <c r="F92" s="4">
        <v>536</v>
      </c>
    </row>
    <row r="93" spans="1:6" x14ac:dyDescent="0.25">
      <c r="A93" s="10">
        <v>41194</v>
      </c>
      <c r="B93" s="4">
        <v>26</v>
      </c>
      <c r="C93" s="4">
        <v>160</v>
      </c>
      <c r="D93" s="4">
        <v>198</v>
      </c>
      <c r="E93" s="4">
        <v>484</v>
      </c>
      <c r="F93" s="4">
        <v>543</v>
      </c>
    </row>
    <row r="94" spans="1:6" x14ac:dyDescent="0.25">
      <c r="A94" s="10">
        <v>41201</v>
      </c>
      <c r="B94" s="4">
        <v>25</v>
      </c>
      <c r="C94" s="4">
        <v>159</v>
      </c>
      <c r="D94" s="4">
        <v>202</v>
      </c>
      <c r="E94" s="4">
        <v>485</v>
      </c>
      <c r="F94" s="4">
        <v>539</v>
      </c>
    </row>
    <row r="95" spans="1:6" x14ac:dyDescent="0.25">
      <c r="A95" s="10">
        <v>41208</v>
      </c>
      <c r="B95" s="4">
        <v>25</v>
      </c>
      <c r="C95" s="4">
        <v>156</v>
      </c>
      <c r="D95" s="4">
        <v>203</v>
      </c>
      <c r="E95" s="4">
        <v>478</v>
      </c>
      <c r="F95" s="4">
        <v>546</v>
      </c>
    </row>
    <row r="96" spans="1:6" x14ac:dyDescent="0.25">
      <c r="A96" s="10">
        <v>41215</v>
      </c>
      <c r="B96" s="4">
        <v>23</v>
      </c>
      <c r="C96" s="4">
        <v>157</v>
      </c>
      <c r="D96" s="4">
        <v>194</v>
      </c>
      <c r="E96" s="4">
        <v>466</v>
      </c>
      <c r="F96" s="4">
        <v>533</v>
      </c>
    </row>
    <row r="97" spans="1:6" x14ac:dyDescent="0.25">
      <c r="A97" s="10">
        <v>41222</v>
      </c>
      <c r="B97" s="4">
        <v>26</v>
      </c>
      <c r="C97" s="4">
        <v>162</v>
      </c>
      <c r="D97" s="4">
        <v>194</v>
      </c>
      <c r="E97" s="4">
        <v>477</v>
      </c>
      <c r="F97" s="4">
        <v>530</v>
      </c>
    </row>
    <row r="98" spans="1:6" x14ac:dyDescent="0.25">
      <c r="A98" s="10">
        <v>41229</v>
      </c>
      <c r="B98" s="4">
        <v>25</v>
      </c>
      <c r="C98" s="4">
        <v>165</v>
      </c>
      <c r="D98" s="4">
        <v>196</v>
      </c>
      <c r="E98" s="4">
        <v>473</v>
      </c>
      <c r="F98" s="4">
        <v>531</v>
      </c>
    </row>
    <row r="99" spans="1:6" x14ac:dyDescent="0.25">
      <c r="A99" s="10">
        <v>41234</v>
      </c>
      <c r="B99" s="4">
        <v>23</v>
      </c>
      <c r="C99" s="4">
        <v>166</v>
      </c>
      <c r="D99" s="4">
        <v>196</v>
      </c>
      <c r="E99" s="4">
        <v>471</v>
      </c>
      <c r="F99" s="4">
        <v>532</v>
      </c>
    </row>
    <row r="100" spans="1:6" x14ac:dyDescent="0.25">
      <c r="A100" s="10">
        <v>41243</v>
      </c>
      <c r="B100" s="4">
        <v>24</v>
      </c>
      <c r="C100" s="4">
        <v>171</v>
      </c>
      <c r="D100" s="4">
        <v>196</v>
      </c>
      <c r="E100" s="4">
        <v>464</v>
      </c>
      <c r="F100" s="4">
        <v>531</v>
      </c>
    </row>
    <row r="101" spans="1:6" x14ac:dyDescent="0.25">
      <c r="A101" s="10">
        <v>41250</v>
      </c>
      <c r="B101" s="4">
        <v>22</v>
      </c>
      <c r="C101" s="4">
        <v>180</v>
      </c>
      <c r="D101" s="4">
        <v>194</v>
      </c>
      <c r="E101" s="4">
        <v>456</v>
      </c>
      <c r="F101" s="4">
        <v>530</v>
      </c>
    </row>
    <row r="102" spans="1:6" x14ac:dyDescent="0.25">
      <c r="A102" s="10">
        <v>41257</v>
      </c>
      <c r="B102" s="4">
        <v>23</v>
      </c>
      <c r="C102" s="4">
        <v>173</v>
      </c>
      <c r="D102" s="4">
        <v>195</v>
      </c>
      <c r="E102" s="4">
        <v>463</v>
      </c>
      <c r="F102" s="4">
        <v>527</v>
      </c>
    </row>
    <row r="103" spans="1:6" x14ac:dyDescent="0.25">
      <c r="A103" s="10">
        <v>41264</v>
      </c>
      <c r="B103" s="4">
        <v>23</v>
      </c>
      <c r="C103" s="4">
        <v>168</v>
      </c>
      <c r="D103" s="4">
        <v>196</v>
      </c>
      <c r="E103" s="4">
        <v>451</v>
      </c>
      <c r="F103" s="4">
        <v>502</v>
      </c>
    </row>
    <row r="104" spans="1:6" x14ac:dyDescent="0.25">
      <c r="A104" s="10">
        <v>41271</v>
      </c>
      <c r="B104" s="4">
        <v>23</v>
      </c>
      <c r="C104" s="4">
        <v>165</v>
      </c>
      <c r="D104" s="4">
        <v>196</v>
      </c>
      <c r="E104" s="4">
        <v>451</v>
      </c>
      <c r="F104" s="4">
        <v>492</v>
      </c>
    </row>
    <row r="105" spans="1:6" x14ac:dyDescent="0.25">
      <c r="A105" s="10">
        <v>41278</v>
      </c>
      <c r="B105" s="4">
        <v>20</v>
      </c>
      <c r="C105" s="4">
        <v>165</v>
      </c>
      <c r="D105" s="4">
        <v>194</v>
      </c>
      <c r="E105" s="4">
        <v>460</v>
      </c>
      <c r="F105" s="4">
        <v>479</v>
      </c>
    </row>
    <row r="106" spans="1:6" x14ac:dyDescent="0.25">
      <c r="A106" s="10">
        <v>41285</v>
      </c>
      <c r="B106" s="4">
        <v>18</v>
      </c>
      <c r="C106" s="4">
        <v>163</v>
      </c>
      <c r="D106" s="4">
        <v>193</v>
      </c>
      <c r="E106" s="4">
        <v>453</v>
      </c>
      <c r="F106" s="4">
        <v>496</v>
      </c>
    </row>
    <row r="107" spans="1:6" x14ac:dyDescent="0.25">
      <c r="A107" s="10">
        <v>41292</v>
      </c>
      <c r="B107" s="4">
        <v>18</v>
      </c>
      <c r="C107" s="4">
        <v>169</v>
      </c>
      <c r="D107" s="4">
        <v>197</v>
      </c>
      <c r="E107" s="4">
        <v>436</v>
      </c>
      <c r="F107" s="4">
        <v>496</v>
      </c>
    </row>
    <row r="108" spans="1:6" x14ac:dyDescent="0.25">
      <c r="A108" s="10">
        <v>41299</v>
      </c>
      <c r="B108" s="4">
        <v>21</v>
      </c>
      <c r="C108" s="4">
        <v>169</v>
      </c>
      <c r="D108" s="4">
        <v>193</v>
      </c>
      <c r="E108" s="4">
        <v>441</v>
      </c>
      <c r="F108" s="4">
        <v>491</v>
      </c>
    </row>
    <row r="109" spans="1:6" x14ac:dyDescent="0.25">
      <c r="A109" s="10">
        <v>41306</v>
      </c>
      <c r="B109" s="4">
        <v>21</v>
      </c>
      <c r="C109" s="4">
        <v>175</v>
      </c>
      <c r="D109" s="4">
        <v>192</v>
      </c>
      <c r="E109" s="4">
        <v>444</v>
      </c>
      <c r="F109" s="4">
        <v>500</v>
      </c>
    </row>
    <row r="110" spans="1:6" x14ac:dyDescent="0.25">
      <c r="A110" s="10">
        <v>41313</v>
      </c>
      <c r="B110" s="4">
        <v>22</v>
      </c>
      <c r="C110" s="4">
        <v>179</v>
      </c>
      <c r="D110" s="4">
        <v>190</v>
      </c>
      <c r="E110" s="4">
        <v>445</v>
      </c>
      <c r="F110" s="4">
        <v>494</v>
      </c>
    </row>
    <row r="111" spans="1:6" x14ac:dyDescent="0.25">
      <c r="A111" s="10">
        <v>41320</v>
      </c>
      <c r="B111" s="4">
        <v>22</v>
      </c>
      <c r="C111" s="4">
        <v>175</v>
      </c>
      <c r="D111" s="4">
        <v>190</v>
      </c>
      <c r="E111" s="4">
        <v>454</v>
      </c>
      <c r="F111" s="4">
        <v>496</v>
      </c>
    </row>
    <row r="112" spans="1:6" x14ac:dyDescent="0.25">
      <c r="A112" s="10">
        <v>41327</v>
      </c>
      <c r="B112" s="4">
        <v>23</v>
      </c>
      <c r="C112" s="4">
        <v>175</v>
      </c>
      <c r="D112" s="4">
        <v>187</v>
      </c>
      <c r="E112" s="4">
        <v>455</v>
      </c>
      <c r="F112" s="4">
        <v>489</v>
      </c>
    </row>
    <row r="113" spans="1:6" x14ac:dyDescent="0.25">
      <c r="A113" s="10">
        <v>41334</v>
      </c>
      <c r="B113" s="4">
        <v>24</v>
      </c>
      <c r="C113" s="4">
        <v>176</v>
      </c>
      <c r="D113" s="4">
        <v>189</v>
      </c>
      <c r="E113" s="4">
        <v>455</v>
      </c>
      <c r="F113" s="4">
        <v>489</v>
      </c>
    </row>
    <row r="114" spans="1:6" x14ac:dyDescent="0.25">
      <c r="A114" s="10">
        <v>41341</v>
      </c>
      <c r="B114" s="4">
        <v>24</v>
      </c>
      <c r="C114" s="4">
        <v>177</v>
      </c>
      <c r="D114" s="4">
        <v>189</v>
      </c>
      <c r="E114" s="4">
        <v>454</v>
      </c>
      <c r="F114" s="4">
        <v>497</v>
      </c>
    </row>
    <row r="115" spans="1:6" x14ac:dyDescent="0.25">
      <c r="A115" s="10">
        <v>41348</v>
      </c>
      <c r="B115" s="4">
        <v>24</v>
      </c>
      <c r="C115" s="4">
        <v>169</v>
      </c>
      <c r="D115" s="4">
        <v>190</v>
      </c>
      <c r="E115" s="4">
        <v>452</v>
      </c>
      <c r="F115" s="4">
        <v>506</v>
      </c>
    </row>
    <row r="116" spans="1:6" x14ac:dyDescent="0.25">
      <c r="A116" s="10">
        <v>41355</v>
      </c>
      <c r="B116" s="4">
        <v>24</v>
      </c>
      <c r="C116" s="4">
        <v>167</v>
      </c>
      <c r="D116" s="4">
        <v>187</v>
      </c>
      <c r="E116" s="4">
        <v>448</v>
      </c>
      <c r="F116" s="4">
        <v>498</v>
      </c>
    </row>
    <row r="117" spans="1:6" x14ac:dyDescent="0.25">
      <c r="A117" s="10">
        <v>41361</v>
      </c>
      <c r="B117" s="4">
        <v>25</v>
      </c>
      <c r="C117" s="4">
        <v>195</v>
      </c>
      <c r="D117" s="4">
        <v>187</v>
      </c>
      <c r="E117" s="4">
        <v>448</v>
      </c>
      <c r="F117" s="4">
        <v>499</v>
      </c>
    </row>
    <row r="118" spans="1:6" x14ac:dyDescent="0.25">
      <c r="A118" s="10">
        <v>41369</v>
      </c>
      <c r="B118" s="4">
        <v>27</v>
      </c>
      <c r="C118" s="4">
        <v>197</v>
      </c>
      <c r="D118" s="4">
        <v>186</v>
      </c>
      <c r="E118" s="4">
        <v>452</v>
      </c>
      <c r="F118" s="4">
        <v>495</v>
      </c>
    </row>
    <row r="119" spans="1:6" x14ac:dyDescent="0.25">
      <c r="A119" s="10">
        <v>41376</v>
      </c>
      <c r="B119" s="4">
        <v>27</v>
      </c>
      <c r="C119" s="4">
        <v>202</v>
      </c>
      <c r="D119" s="4">
        <v>189</v>
      </c>
      <c r="E119" s="4">
        <v>454</v>
      </c>
      <c r="F119" s="4">
        <v>515</v>
      </c>
    </row>
    <row r="120" spans="1:6" x14ac:dyDescent="0.25">
      <c r="A120" s="10">
        <v>41383</v>
      </c>
      <c r="B120" s="4">
        <v>28</v>
      </c>
      <c r="C120" s="4">
        <v>203</v>
      </c>
      <c r="D120" s="4">
        <v>187</v>
      </c>
      <c r="E120" s="4">
        <v>454</v>
      </c>
      <c r="F120" s="4">
        <v>499</v>
      </c>
    </row>
    <row r="121" spans="1:6" x14ac:dyDescent="0.25">
      <c r="A121" s="10">
        <v>41390</v>
      </c>
      <c r="B121" s="4">
        <v>28</v>
      </c>
      <c r="C121" s="4">
        <v>207</v>
      </c>
      <c r="D121" s="4">
        <v>185</v>
      </c>
      <c r="E121" s="4">
        <v>456</v>
      </c>
      <c r="F121" s="4">
        <v>505</v>
      </c>
    </row>
    <row r="122" spans="1:6" x14ac:dyDescent="0.25">
      <c r="A122" s="10">
        <v>41397</v>
      </c>
      <c r="B122" s="4">
        <v>28</v>
      </c>
      <c r="C122" s="4">
        <v>209</v>
      </c>
      <c r="D122" s="4">
        <v>186</v>
      </c>
      <c r="E122" s="4">
        <v>458</v>
      </c>
      <c r="F122" s="4">
        <v>522</v>
      </c>
    </row>
    <row r="123" spans="1:6" x14ac:dyDescent="0.25">
      <c r="A123" s="10">
        <v>41404</v>
      </c>
      <c r="B123" s="4">
        <v>29</v>
      </c>
      <c r="C123" s="4">
        <v>208</v>
      </c>
      <c r="D123" s="4">
        <v>186</v>
      </c>
      <c r="E123" s="4">
        <v>457</v>
      </c>
      <c r="F123" s="4">
        <v>532</v>
      </c>
    </row>
    <row r="124" spans="1:6" x14ac:dyDescent="0.25">
      <c r="A124" s="10">
        <v>41411</v>
      </c>
      <c r="B124" s="4">
        <v>28</v>
      </c>
      <c r="C124" s="4">
        <v>201</v>
      </c>
      <c r="D124" s="4">
        <v>189</v>
      </c>
      <c r="E124" s="4">
        <v>455</v>
      </c>
      <c r="F124" s="4">
        <v>535</v>
      </c>
    </row>
    <row r="125" spans="1:6" x14ac:dyDescent="0.25">
      <c r="A125" s="10">
        <v>41418</v>
      </c>
      <c r="B125" s="4">
        <v>28</v>
      </c>
      <c r="C125" s="4">
        <v>201</v>
      </c>
      <c r="D125" s="4">
        <v>184</v>
      </c>
      <c r="E125" s="4">
        <v>454</v>
      </c>
      <c r="F125" s="4">
        <v>535</v>
      </c>
    </row>
    <row r="126" spans="1:6" x14ac:dyDescent="0.25">
      <c r="A126" s="10">
        <v>41425</v>
      </c>
      <c r="B126" s="4">
        <v>29</v>
      </c>
      <c r="C126" s="4">
        <v>201</v>
      </c>
      <c r="D126" s="4">
        <v>186</v>
      </c>
      <c r="E126" s="4">
        <v>454</v>
      </c>
      <c r="F126" s="4">
        <v>540</v>
      </c>
    </row>
    <row r="127" spans="1:6" x14ac:dyDescent="0.25">
      <c r="A127" s="10">
        <v>41432</v>
      </c>
      <c r="B127" s="4">
        <v>29</v>
      </c>
      <c r="C127" s="4">
        <v>204</v>
      </c>
      <c r="D127" s="4">
        <v>189</v>
      </c>
      <c r="E127" s="4">
        <v>458</v>
      </c>
      <c r="F127" s="4">
        <v>526</v>
      </c>
    </row>
    <row r="128" spans="1:6" x14ac:dyDescent="0.25">
      <c r="A128" s="10">
        <v>41439</v>
      </c>
      <c r="B128" s="4">
        <v>30</v>
      </c>
      <c r="C128" s="4">
        <v>202</v>
      </c>
      <c r="D128" s="4">
        <v>189</v>
      </c>
      <c r="E128" s="4">
        <v>460</v>
      </c>
      <c r="F128" s="4">
        <v>532</v>
      </c>
    </row>
    <row r="129" spans="1:6" x14ac:dyDescent="0.25">
      <c r="A129" s="10">
        <v>41446</v>
      </c>
      <c r="B129" s="4">
        <v>30</v>
      </c>
      <c r="C129" s="4">
        <v>199</v>
      </c>
      <c r="D129" s="4">
        <v>189</v>
      </c>
      <c r="E129" s="4">
        <v>458</v>
      </c>
      <c r="F129" s="4">
        <v>529</v>
      </c>
    </row>
    <row r="130" spans="1:6" x14ac:dyDescent="0.25">
      <c r="A130" s="10">
        <v>41453</v>
      </c>
      <c r="B130" s="4">
        <v>32</v>
      </c>
      <c r="C130" s="4">
        <v>200</v>
      </c>
      <c r="D130" s="4">
        <v>186</v>
      </c>
      <c r="E130" s="4">
        <v>457</v>
      </c>
      <c r="F130" s="4">
        <v>515</v>
      </c>
    </row>
    <row r="131" spans="1:6" x14ac:dyDescent="0.25">
      <c r="A131" s="10">
        <v>41458</v>
      </c>
      <c r="B131" s="4">
        <v>35</v>
      </c>
      <c r="C131" s="4">
        <v>198</v>
      </c>
      <c r="D131" s="4">
        <v>188</v>
      </c>
      <c r="E131" s="4">
        <v>456</v>
      </c>
      <c r="F131" s="4">
        <v>518</v>
      </c>
    </row>
    <row r="132" spans="1:6" x14ac:dyDescent="0.25">
      <c r="A132" s="10">
        <v>41467</v>
      </c>
      <c r="B132" s="4">
        <v>34</v>
      </c>
      <c r="C132" s="4">
        <v>201</v>
      </c>
      <c r="D132" s="4">
        <v>185</v>
      </c>
      <c r="E132" s="4">
        <v>452</v>
      </c>
      <c r="F132" s="4">
        <v>519</v>
      </c>
    </row>
    <row r="133" spans="1:6" x14ac:dyDescent="0.25">
      <c r="A133" s="10">
        <v>41474</v>
      </c>
      <c r="B133" s="4">
        <v>34</v>
      </c>
      <c r="C133" s="4">
        <v>208</v>
      </c>
      <c r="D133" s="4">
        <v>184</v>
      </c>
      <c r="E133" s="4">
        <v>456</v>
      </c>
      <c r="F133" s="4">
        <v>513</v>
      </c>
    </row>
    <row r="134" spans="1:6" x14ac:dyDescent="0.25">
      <c r="A134" s="10">
        <v>41481</v>
      </c>
      <c r="B134" s="4">
        <v>36</v>
      </c>
      <c r="C134" s="4">
        <v>208</v>
      </c>
      <c r="D134" s="4">
        <v>181</v>
      </c>
      <c r="E134" s="4">
        <v>449</v>
      </c>
      <c r="F134" s="4">
        <v>527</v>
      </c>
    </row>
    <row r="135" spans="1:6" x14ac:dyDescent="0.25">
      <c r="A135" s="10">
        <v>41488</v>
      </c>
      <c r="B135" s="4">
        <v>33</v>
      </c>
      <c r="C135" s="4">
        <v>203</v>
      </c>
      <c r="D135" s="4">
        <v>181</v>
      </c>
      <c r="E135" s="4">
        <v>451</v>
      </c>
      <c r="F135" s="4">
        <v>520</v>
      </c>
    </row>
    <row r="136" spans="1:6" x14ac:dyDescent="0.25">
      <c r="A136" s="10">
        <v>41495</v>
      </c>
      <c r="B136" s="4">
        <v>32</v>
      </c>
      <c r="C136" s="4">
        <v>197</v>
      </c>
      <c r="D136" s="4">
        <v>182</v>
      </c>
      <c r="E136" s="4">
        <v>460</v>
      </c>
      <c r="F136" s="4">
        <v>514</v>
      </c>
    </row>
    <row r="137" spans="1:6" x14ac:dyDescent="0.25">
      <c r="A137" s="10">
        <v>41502</v>
      </c>
      <c r="B137" s="4">
        <v>33</v>
      </c>
      <c r="C137" s="4">
        <v>191</v>
      </c>
      <c r="D137" s="4">
        <v>182</v>
      </c>
      <c r="E137" s="4">
        <v>465</v>
      </c>
      <c r="F137" s="4">
        <v>526</v>
      </c>
    </row>
    <row r="138" spans="1:6" x14ac:dyDescent="0.25">
      <c r="A138" s="10">
        <v>41509</v>
      </c>
      <c r="B138" s="4">
        <v>32</v>
      </c>
      <c r="C138" s="4">
        <v>200</v>
      </c>
      <c r="D138" s="4">
        <v>182</v>
      </c>
      <c r="E138" s="4">
        <v>458</v>
      </c>
      <c r="F138" s="4">
        <v>510</v>
      </c>
    </row>
    <row r="139" spans="1:6" x14ac:dyDescent="0.25">
      <c r="A139" s="10">
        <v>41516</v>
      </c>
      <c r="B139" s="4">
        <v>31</v>
      </c>
      <c r="C139" s="4">
        <v>193</v>
      </c>
      <c r="D139" s="4">
        <v>182</v>
      </c>
      <c r="E139" s="4">
        <v>459</v>
      </c>
      <c r="F139" s="4">
        <v>523</v>
      </c>
    </row>
    <row r="140" spans="1:6" x14ac:dyDescent="0.25">
      <c r="A140" s="10">
        <v>41523</v>
      </c>
      <c r="B140" s="4">
        <v>31</v>
      </c>
      <c r="C140" s="4">
        <v>193</v>
      </c>
      <c r="D140" s="4">
        <v>182</v>
      </c>
      <c r="E140" s="4">
        <v>449</v>
      </c>
      <c r="F140" s="4">
        <v>510</v>
      </c>
    </row>
    <row r="141" spans="1:6" x14ac:dyDescent="0.25">
      <c r="A141" s="10">
        <v>41530</v>
      </c>
      <c r="B141" s="4">
        <v>29</v>
      </c>
      <c r="C141" s="4">
        <v>196</v>
      </c>
      <c r="D141" s="4">
        <v>181</v>
      </c>
      <c r="E141" s="4">
        <v>452</v>
      </c>
      <c r="F141" s="4">
        <v>503</v>
      </c>
    </row>
    <row r="142" spans="1:6" x14ac:dyDescent="0.25">
      <c r="A142" s="10">
        <v>41537</v>
      </c>
      <c r="B142" s="4">
        <v>31</v>
      </c>
      <c r="C142" s="4">
        <v>198</v>
      </c>
      <c r="D142" s="4">
        <v>184</v>
      </c>
      <c r="E142" s="4">
        <v>444</v>
      </c>
      <c r="F142" s="4">
        <v>512</v>
      </c>
    </row>
    <row r="143" spans="1:6" x14ac:dyDescent="0.25">
      <c r="A143" s="10">
        <v>41544</v>
      </c>
      <c r="B143" s="4">
        <v>30</v>
      </c>
      <c r="C143" s="4">
        <v>197</v>
      </c>
      <c r="D143" s="4">
        <v>183</v>
      </c>
      <c r="E143" s="4">
        <v>447</v>
      </c>
      <c r="F143" s="4">
        <v>505</v>
      </c>
    </row>
    <row r="144" spans="1:6" x14ac:dyDescent="0.25">
      <c r="A144" s="10">
        <v>41551</v>
      </c>
      <c r="B144" s="4">
        <v>30</v>
      </c>
      <c r="C144" s="4">
        <v>195</v>
      </c>
      <c r="D144" s="4">
        <v>183</v>
      </c>
      <c r="E144" s="4">
        <v>446</v>
      </c>
      <c r="F144" s="4">
        <v>518</v>
      </c>
    </row>
    <row r="145" spans="1:6" x14ac:dyDescent="0.25">
      <c r="A145" s="10">
        <v>41558</v>
      </c>
      <c r="B145" s="4">
        <v>30</v>
      </c>
      <c r="C145" s="4">
        <v>190</v>
      </c>
      <c r="D145" s="4">
        <v>181</v>
      </c>
      <c r="E145" s="4">
        <v>443</v>
      </c>
      <c r="F145" s="4">
        <v>523</v>
      </c>
    </row>
    <row r="146" spans="1:6" x14ac:dyDescent="0.25">
      <c r="A146" s="10">
        <v>41565</v>
      </c>
      <c r="B146" s="4">
        <v>33</v>
      </c>
      <c r="C146" s="4">
        <v>191</v>
      </c>
      <c r="D146" s="4">
        <v>182</v>
      </c>
      <c r="E146" s="4">
        <v>440</v>
      </c>
      <c r="F146" s="4">
        <v>515</v>
      </c>
    </row>
    <row r="147" spans="1:6" x14ac:dyDescent="0.25">
      <c r="A147" s="10">
        <v>41572</v>
      </c>
      <c r="B147" s="4">
        <v>33</v>
      </c>
      <c r="C147" s="4">
        <v>191</v>
      </c>
      <c r="D147" s="4">
        <v>182</v>
      </c>
      <c r="E147" s="4">
        <v>435</v>
      </c>
      <c r="F147" s="4">
        <v>516</v>
      </c>
    </row>
    <row r="148" spans="1:6" x14ac:dyDescent="0.25">
      <c r="A148" s="10">
        <v>41579</v>
      </c>
      <c r="B148" s="4">
        <v>32</v>
      </c>
      <c r="C148" s="4">
        <v>197</v>
      </c>
      <c r="D148" s="4">
        <v>175</v>
      </c>
      <c r="E148" s="4">
        <v>442</v>
      </c>
      <c r="F148" s="4">
        <v>530</v>
      </c>
    </row>
    <row r="149" spans="1:6" x14ac:dyDescent="0.25">
      <c r="A149" s="10">
        <v>41586</v>
      </c>
      <c r="B149" s="4">
        <v>33</v>
      </c>
      <c r="C149" s="4">
        <v>199</v>
      </c>
      <c r="D149" s="4">
        <v>175</v>
      </c>
      <c r="E149" s="4">
        <v>461</v>
      </c>
      <c r="F149" s="4">
        <v>515</v>
      </c>
    </row>
    <row r="150" spans="1:6" x14ac:dyDescent="0.25">
      <c r="A150" s="10">
        <v>41593</v>
      </c>
      <c r="B150" s="4">
        <v>32</v>
      </c>
      <c r="C150" s="4">
        <v>197</v>
      </c>
      <c r="D150" s="4">
        <v>177</v>
      </c>
      <c r="E150" s="4">
        <v>462</v>
      </c>
      <c r="F150" s="4">
        <v>517</v>
      </c>
    </row>
    <row r="151" spans="1:6" x14ac:dyDescent="0.25">
      <c r="A151" s="10">
        <v>41600</v>
      </c>
      <c r="B151" s="4">
        <v>32</v>
      </c>
      <c r="C151" s="4">
        <v>205</v>
      </c>
      <c r="D151" s="4">
        <v>179</v>
      </c>
      <c r="E151" s="4">
        <v>460</v>
      </c>
      <c r="F151" s="4">
        <v>511</v>
      </c>
    </row>
    <row r="152" spans="1:6" x14ac:dyDescent="0.25">
      <c r="A152" s="10">
        <v>41605</v>
      </c>
      <c r="B152" s="4">
        <v>31</v>
      </c>
      <c r="C152" s="4">
        <v>206</v>
      </c>
      <c r="D152" s="4">
        <v>180</v>
      </c>
      <c r="E152" s="4">
        <v>459</v>
      </c>
      <c r="F152" s="4">
        <v>515</v>
      </c>
    </row>
    <row r="153" spans="1:6" x14ac:dyDescent="0.25">
      <c r="A153" s="10">
        <v>41614</v>
      </c>
      <c r="B153" s="4">
        <v>29</v>
      </c>
      <c r="C153" s="4">
        <v>202</v>
      </c>
      <c r="D153" s="4">
        <v>179</v>
      </c>
      <c r="E153" s="4">
        <v>464</v>
      </c>
      <c r="F153" s="4">
        <v>523</v>
      </c>
    </row>
    <row r="154" spans="1:6" x14ac:dyDescent="0.25">
      <c r="A154" s="10">
        <v>41621</v>
      </c>
      <c r="B154" s="4">
        <v>32</v>
      </c>
      <c r="C154" s="4">
        <v>204</v>
      </c>
      <c r="D154" s="4">
        <v>187</v>
      </c>
      <c r="E154" s="4">
        <v>469</v>
      </c>
      <c r="F154" s="4">
        <v>519</v>
      </c>
    </row>
    <row r="155" spans="1:6" x14ac:dyDescent="0.25">
      <c r="A155" s="10">
        <v>41628</v>
      </c>
      <c r="B155" s="4">
        <v>30</v>
      </c>
      <c r="C155" s="4">
        <v>202</v>
      </c>
      <c r="D155" s="4">
        <v>183</v>
      </c>
      <c r="E155" s="4">
        <v>468</v>
      </c>
      <c r="F155" s="4">
        <v>512</v>
      </c>
    </row>
    <row r="156" spans="1:6" x14ac:dyDescent="0.25">
      <c r="A156" s="10">
        <v>41635</v>
      </c>
      <c r="B156" s="4">
        <v>30</v>
      </c>
      <c r="C156" s="4">
        <v>202</v>
      </c>
      <c r="D156" s="4">
        <v>183</v>
      </c>
      <c r="E156" s="4">
        <v>460</v>
      </c>
      <c r="F156" s="4">
        <v>507</v>
      </c>
    </row>
    <row r="157" spans="1:6" x14ac:dyDescent="0.25">
      <c r="A157" s="10">
        <v>41642</v>
      </c>
      <c r="B157" s="4">
        <v>31</v>
      </c>
      <c r="C157" s="4">
        <v>203</v>
      </c>
      <c r="D157" s="4">
        <v>185</v>
      </c>
      <c r="E157" s="4">
        <v>459</v>
      </c>
      <c r="F157" s="4">
        <v>500</v>
      </c>
    </row>
    <row r="158" spans="1:6" x14ac:dyDescent="0.25">
      <c r="A158" s="10">
        <v>41649</v>
      </c>
      <c r="B158" s="4">
        <v>35</v>
      </c>
      <c r="C158" s="4">
        <v>201</v>
      </c>
      <c r="D158" s="4">
        <v>179</v>
      </c>
      <c r="E158" s="4">
        <v>464</v>
      </c>
      <c r="F158" s="4">
        <v>514</v>
      </c>
    </row>
    <row r="159" spans="1:6" x14ac:dyDescent="0.25">
      <c r="A159" s="10">
        <v>41656</v>
      </c>
      <c r="B159" s="4">
        <v>37</v>
      </c>
      <c r="C159" s="4">
        <v>197</v>
      </c>
      <c r="D159" s="4">
        <v>178</v>
      </c>
      <c r="E159" s="4">
        <v>470</v>
      </c>
      <c r="F159" s="4">
        <v>526</v>
      </c>
    </row>
    <row r="160" spans="1:6" x14ac:dyDescent="0.25">
      <c r="A160" s="10">
        <v>41663</v>
      </c>
      <c r="B160" s="4">
        <v>37</v>
      </c>
      <c r="C160" s="4">
        <v>189</v>
      </c>
      <c r="D160" s="4">
        <v>179</v>
      </c>
      <c r="E160" s="4">
        <v>477</v>
      </c>
      <c r="F160" s="4">
        <v>534</v>
      </c>
    </row>
    <row r="161" spans="1:6" x14ac:dyDescent="0.25">
      <c r="A161" s="10">
        <v>41670</v>
      </c>
      <c r="B161" s="4">
        <v>37</v>
      </c>
      <c r="C161" s="4">
        <v>185</v>
      </c>
      <c r="D161" s="4">
        <v>179</v>
      </c>
      <c r="E161" s="4">
        <v>474</v>
      </c>
      <c r="F161" s="4">
        <v>547</v>
      </c>
    </row>
    <row r="162" spans="1:6" x14ac:dyDescent="0.25">
      <c r="A162" s="10">
        <v>41677</v>
      </c>
      <c r="B162" s="4">
        <v>38</v>
      </c>
      <c r="C162" s="4">
        <v>187</v>
      </c>
      <c r="D162" s="4">
        <v>177</v>
      </c>
      <c r="E162" s="4">
        <v>478</v>
      </c>
      <c r="F162" s="4">
        <v>536</v>
      </c>
    </row>
    <row r="163" spans="1:6" x14ac:dyDescent="0.25">
      <c r="A163" s="10">
        <v>41684</v>
      </c>
      <c r="B163" s="4">
        <v>37</v>
      </c>
      <c r="C163" s="4">
        <v>187</v>
      </c>
      <c r="D163" s="4">
        <v>176</v>
      </c>
      <c r="E163" s="4">
        <v>480</v>
      </c>
      <c r="F163" s="4">
        <v>543</v>
      </c>
    </row>
    <row r="164" spans="1:6" x14ac:dyDescent="0.25">
      <c r="A164" s="10">
        <v>41691</v>
      </c>
      <c r="B164" s="4">
        <v>37</v>
      </c>
      <c r="C164" s="4">
        <v>191</v>
      </c>
      <c r="D164" s="4">
        <v>174</v>
      </c>
      <c r="E164" s="4">
        <v>482</v>
      </c>
      <c r="F164" s="4">
        <v>541</v>
      </c>
    </row>
    <row r="165" spans="1:6" x14ac:dyDescent="0.25">
      <c r="A165" s="10">
        <v>41698</v>
      </c>
      <c r="B165" s="4">
        <v>37</v>
      </c>
      <c r="C165" s="4">
        <v>191</v>
      </c>
      <c r="D165" s="4">
        <v>176</v>
      </c>
      <c r="E165" s="4">
        <v>490</v>
      </c>
      <c r="F165" s="4">
        <v>536</v>
      </c>
    </row>
    <row r="166" spans="1:6" x14ac:dyDescent="0.25">
      <c r="A166" s="10">
        <v>41705</v>
      </c>
      <c r="B166" s="4">
        <v>36</v>
      </c>
      <c r="C166" s="4">
        <v>185</v>
      </c>
      <c r="D166" s="4">
        <v>177</v>
      </c>
      <c r="E166" s="4">
        <v>504</v>
      </c>
      <c r="F166" s="4">
        <v>541</v>
      </c>
    </row>
    <row r="167" spans="1:6" x14ac:dyDescent="0.25">
      <c r="A167" s="10">
        <v>41712</v>
      </c>
      <c r="B167" s="4">
        <v>36</v>
      </c>
      <c r="C167" s="4">
        <v>191</v>
      </c>
      <c r="D167" s="4">
        <v>184</v>
      </c>
      <c r="E167" s="4">
        <v>511</v>
      </c>
      <c r="F167" s="4">
        <v>539</v>
      </c>
    </row>
    <row r="168" spans="1:6" x14ac:dyDescent="0.25">
      <c r="A168" s="10">
        <v>41719</v>
      </c>
      <c r="B168" s="4">
        <v>37</v>
      </c>
      <c r="C168" s="4">
        <v>200</v>
      </c>
      <c r="D168" s="4">
        <v>186</v>
      </c>
      <c r="E168" s="4">
        <v>510</v>
      </c>
      <c r="F168" s="4">
        <v>540</v>
      </c>
    </row>
    <row r="169" spans="1:6" x14ac:dyDescent="0.25">
      <c r="A169" s="10">
        <v>41726</v>
      </c>
      <c r="B169" s="4">
        <v>38</v>
      </c>
      <c r="C169" s="4">
        <v>209</v>
      </c>
      <c r="D169" s="4">
        <v>185</v>
      </c>
      <c r="E169" s="4">
        <v>515</v>
      </c>
      <c r="F169" s="4">
        <v>540</v>
      </c>
    </row>
    <row r="170" spans="1:6" x14ac:dyDescent="0.25">
      <c r="A170" s="10">
        <v>41733</v>
      </c>
      <c r="B170" s="4">
        <v>38</v>
      </c>
      <c r="C170" s="4">
        <v>214</v>
      </c>
      <c r="D170" s="4">
        <v>185</v>
      </c>
      <c r="E170" s="4">
        <v>520</v>
      </c>
      <c r="F170" s="4">
        <v>541</v>
      </c>
    </row>
    <row r="171" spans="1:6" x14ac:dyDescent="0.25">
      <c r="A171" s="10">
        <v>41740</v>
      </c>
      <c r="B171" s="4">
        <v>38</v>
      </c>
      <c r="C171" s="4">
        <v>210</v>
      </c>
      <c r="D171" s="4">
        <v>185</v>
      </c>
      <c r="E171" s="4">
        <v>532</v>
      </c>
      <c r="F171" s="4">
        <v>552</v>
      </c>
    </row>
    <row r="172" spans="1:6" x14ac:dyDescent="0.25">
      <c r="A172" s="10">
        <v>41746</v>
      </c>
      <c r="B172" s="4">
        <v>38</v>
      </c>
      <c r="C172" s="4">
        <v>207</v>
      </c>
      <c r="D172" s="4">
        <v>185</v>
      </c>
      <c r="E172" s="4">
        <v>535</v>
      </c>
      <c r="F172" s="4">
        <v>545</v>
      </c>
    </row>
    <row r="173" spans="1:6" x14ac:dyDescent="0.25">
      <c r="A173" s="10">
        <v>41754</v>
      </c>
      <c r="B173" s="4">
        <v>39</v>
      </c>
      <c r="C173" s="4">
        <v>210</v>
      </c>
      <c r="D173" s="4">
        <v>187</v>
      </c>
      <c r="E173" s="4">
        <v>537</v>
      </c>
      <c r="F173" s="4">
        <v>561</v>
      </c>
    </row>
    <row r="174" spans="1:6" x14ac:dyDescent="0.25">
      <c r="A174" s="10">
        <v>41761</v>
      </c>
      <c r="B174" s="4">
        <v>38</v>
      </c>
      <c r="C174" s="4">
        <v>209</v>
      </c>
      <c r="D174" s="4">
        <v>183</v>
      </c>
      <c r="E174" s="4">
        <v>537</v>
      </c>
      <c r="F174" s="4">
        <v>560</v>
      </c>
    </row>
    <row r="175" spans="1:6" x14ac:dyDescent="0.25">
      <c r="A175" s="10">
        <v>41768</v>
      </c>
      <c r="B175" s="4">
        <v>35</v>
      </c>
      <c r="C175" s="4">
        <v>209</v>
      </c>
      <c r="D175" s="4">
        <v>182</v>
      </c>
      <c r="E175" s="4">
        <v>539</v>
      </c>
      <c r="F175" s="4">
        <v>563</v>
      </c>
    </row>
    <row r="176" spans="1:6" x14ac:dyDescent="0.25">
      <c r="A176" s="10">
        <v>41775</v>
      </c>
      <c r="B176" s="4">
        <v>35</v>
      </c>
      <c r="C176" s="4">
        <v>211</v>
      </c>
      <c r="D176" s="4">
        <v>183</v>
      </c>
      <c r="E176" s="4">
        <v>539</v>
      </c>
      <c r="F176" s="4">
        <v>563</v>
      </c>
    </row>
    <row r="177" spans="1:6" x14ac:dyDescent="0.25">
      <c r="A177" s="10">
        <v>41782</v>
      </c>
      <c r="B177" s="4">
        <v>37</v>
      </c>
      <c r="C177" s="4">
        <v>206</v>
      </c>
      <c r="D177" s="4">
        <v>183</v>
      </c>
      <c r="E177" s="4">
        <v>540</v>
      </c>
      <c r="F177" s="4">
        <v>562</v>
      </c>
    </row>
    <row r="178" spans="1:6" x14ac:dyDescent="0.25">
      <c r="A178" s="10">
        <v>41789</v>
      </c>
      <c r="B178" s="4">
        <v>37</v>
      </c>
      <c r="C178" s="4">
        <v>207</v>
      </c>
      <c r="D178" s="4">
        <v>178</v>
      </c>
      <c r="E178" s="4">
        <v>544</v>
      </c>
      <c r="F178" s="4">
        <v>570</v>
      </c>
    </row>
    <row r="179" spans="1:6" x14ac:dyDescent="0.25">
      <c r="A179" s="10">
        <v>41796</v>
      </c>
      <c r="B179" s="4">
        <v>36</v>
      </c>
      <c r="C179" s="4">
        <v>205</v>
      </c>
      <c r="D179" s="4">
        <v>178</v>
      </c>
      <c r="E179" s="4">
        <v>542</v>
      </c>
      <c r="F179" s="4">
        <v>575</v>
      </c>
    </row>
    <row r="180" spans="1:6" x14ac:dyDescent="0.25">
      <c r="A180" s="10">
        <v>41803</v>
      </c>
      <c r="B180" s="4">
        <v>42</v>
      </c>
      <c r="C180" s="4">
        <v>206</v>
      </c>
      <c r="D180" s="4">
        <v>174</v>
      </c>
      <c r="E180" s="4">
        <v>550</v>
      </c>
      <c r="F180" s="4">
        <v>570</v>
      </c>
    </row>
    <row r="181" spans="1:6" x14ac:dyDescent="0.25">
      <c r="A181" s="10">
        <v>41810</v>
      </c>
      <c r="B181" s="4">
        <v>43</v>
      </c>
      <c r="C181" s="4">
        <v>210</v>
      </c>
      <c r="D181" s="4">
        <v>175</v>
      </c>
      <c r="E181" s="4">
        <v>547</v>
      </c>
      <c r="F181" s="4">
        <v>570</v>
      </c>
    </row>
    <row r="182" spans="1:6" x14ac:dyDescent="0.25">
      <c r="A182" s="10">
        <v>41817</v>
      </c>
      <c r="B182" s="4">
        <v>43</v>
      </c>
      <c r="C182" s="4">
        <v>209</v>
      </c>
      <c r="D182" s="4">
        <v>178</v>
      </c>
      <c r="E182" s="4">
        <v>548</v>
      </c>
      <c r="F182" s="4">
        <v>580</v>
      </c>
    </row>
    <row r="183" spans="1:6" x14ac:dyDescent="0.25">
      <c r="A183" s="10">
        <v>41823</v>
      </c>
      <c r="B183" s="4">
        <v>43</v>
      </c>
      <c r="C183" s="4">
        <v>206</v>
      </c>
      <c r="D183" s="4">
        <v>178</v>
      </c>
      <c r="E183" s="4">
        <v>555</v>
      </c>
      <c r="F183" s="4">
        <v>580</v>
      </c>
    </row>
    <row r="184" spans="1:6" x14ac:dyDescent="0.25">
      <c r="A184" s="10">
        <v>41831</v>
      </c>
      <c r="B184" s="4">
        <v>42</v>
      </c>
      <c r="C184" s="4">
        <v>210</v>
      </c>
      <c r="D184" s="4">
        <v>179</v>
      </c>
      <c r="E184" s="4">
        <v>557</v>
      </c>
      <c r="F184" s="4">
        <v>575</v>
      </c>
    </row>
    <row r="185" spans="1:6" x14ac:dyDescent="0.25">
      <c r="A185" s="10">
        <v>41838</v>
      </c>
      <c r="B185" s="4">
        <v>41</v>
      </c>
      <c r="C185" s="4">
        <v>203</v>
      </c>
      <c r="D185" s="4">
        <v>184</v>
      </c>
      <c r="E185" s="4">
        <v>550</v>
      </c>
      <c r="F185" s="4">
        <v>576</v>
      </c>
    </row>
    <row r="186" spans="1:6" x14ac:dyDescent="0.25">
      <c r="A186" s="10">
        <v>41845</v>
      </c>
      <c r="B186" s="4">
        <v>41</v>
      </c>
      <c r="C186" s="4">
        <v>203</v>
      </c>
      <c r="D186" s="4">
        <v>184</v>
      </c>
      <c r="E186" s="4">
        <v>550</v>
      </c>
      <c r="F186" s="4">
        <v>584</v>
      </c>
    </row>
    <row r="187" spans="1:6" x14ac:dyDescent="0.25">
      <c r="A187" s="10">
        <v>41852</v>
      </c>
      <c r="B187" s="4">
        <v>40</v>
      </c>
      <c r="C187" s="4">
        <v>200</v>
      </c>
      <c r="D187" s="4">
        <v>186</v>
      </c>
      <c r="E187" s="4">
        <v>557</v>
      </c>
      <c r="F187" s="4">
        <v>590</v>
      </c>
    </row>
    <row r="188" spans="1:6" x14ac:dyDescent="0.25">
      <c r="A188" s="10">
        <v>41859</v>
      </c>
      <c r="B188" s="4">
        <v>41</v>
      </c>
      <c r="C188" s="4">
        <v>197</v>
      </c>
      <c r="D188" s="4">
        <v>191</v>
      </c>
      <c r="E188" s="4">
        <v>555</v>
      </c>
      <c r="F188" s="4">
        <v>604</v>
      </c>
    </row>
    <row r="189" spans="1:6" x14ac:dyDescent="0.25">
      <c r="A189" s="10">
        <v>41866</v>
      </c>
      <c r="B189" s="4">
        <v>46</v>
      </c>
      <c r="C189" s="4">
        <v>194</v>
      </c>
      <c r="D189" s="4">
        <v>194</v>
      </c>
      <c r="E189" s="4">
        <v>554</v>
      </c>
      <c r="F189" s="4">
        <v>601</v>
      </c>
    </row>
    <row r="190" spans="1:6" x14ac:dyDescent="0.25">
      <c r="A190" s="10">
        <v>41873</v>
      </c>
      <c r="B190" s="4">
        <v>46</v>
      </c>
      <c r="C190" s="4">
        <v>193</v>
      </c>
      <c r="D190" s="4">
        <v>192</v>
      </c>
      <c r="E190" s="4">
        <v>550</v>
      </c>
      <c r="F190" s="4">
        <v>583</v>
      </c>
    </row>
    <row r="191" spans="1:6" x14ac:dyDescent="0.25">
      <c r="A191" s="10">
        <v>41880</v>
      </c>
      <c r="B191" s="4">
        <v>47</v>
      </c>
      <c r="C191" s="4">
        <v>196</v>
      </c>
      <c r="D191" s="4">
        <v>192</v>
      </c>
      <c r="E191" s="4">
        <v>552</v>
      </c>
      <c r="F191" s="4">
        <v>588</v>
      </c>
    </row>
    <row r="192" spans="1:6" x14ac:dyDescent="0.25">
      <c r="A192" s="10">
        <v>41887</v>
      </c>
      <c r="B192" s="4">
        <v>47</v>
      </c>
      <c r="C192" s="4">
        <v>194</v>
      </c>
      <c r="D192" s="4">
        <v>192</v>
      </c>
      <c r="E192" s="4">
        <v>557</v>
      </c>
      <c r="F192" s="4">
        <v>594</v>
      </c>
    </row>
    <row r="193" spans="1:6" x14ac:dyDescent="0.25">
      <c r="A193" s="10">
        <v>41894</v>
      </c>
      <c r="B193" s="4">
        <v>47</v>
      </c>
      <c r="C193" s="4">
        <v>197</v>
      </c>
      <c r="D193" s="4">
        <v>194</v>
      </c>
      <c r="E193" s="4">
        <v>561</v>
      </c>
      <c r="F193" s="4">
        <v>593</v>
      </c>
    </row>
    <row r="194" spans="1:6" x14ac:dyDescent="0.25">
      <c r="A194" s="10">
        <v>41901</v>
      </c>
      <c r="B194" s="4">
        <v>49</v>
      </c>
      <c r="C194" s="4">
        <v>198</v>
      </c>
      <c r="D194" s="4">
        <v>198</v>
      </c>
      <c r="E194" s="4">
        <v>557</v>
      </c>
      <c r="F194" s="4">
        <v>599</v>
      </c>
    </row>
    <row r="195" spans="1:6" x14ac:dyDescent="0.25">
      <c r="A195" s="10">
        <v>41908</v>
      </c>
      <c r="B195" s="4">
        <v>49</v>
      </c>
      <c r="C195" s="4">
        <v>199</v>
      </c>
      <c r="D195" s="4">
        <v>198</v>
      </c>
      <c r="E195" s="4">
        <v>553</v>
      </c>
      <c r="F195" s="4">
        <v>593</v>
      </c>
    </row>
    <row r="196" spans="1:6" x14ac:dyDescent="0.25">
      <c r="A196" s="10">
        <v>41915</v>
      </c>
      <c r="B196" s="4">
        <v>50</v>
      </c>
      <c r="C196" s="4">
        <v>202</v>
      </c>
      <c r="D196" s="4">
        <v>198</v>
      </c>
      <c r="E196" s="4">
        <v>554</v>
      </c>
      <c r="F196" s="4">
        <v>587</v>
      </c>
    </row>
    <row r="197" spans="1:6" x14ac:dyDescent="0.25">
      <c r="A197" s="10">
        <v>41922</v>
      </c>
      <c r="B197" s="4">
        <v>49</v>
      </c>
      <c r="C197" s="4">
        <v>202</v>
      </c>
      <c r="D197" s="4">
        <v>194</v>
      </c>
      <c r="E197" s="4">
        <v>560</v>
      </c>
      <c r="F197" s="4">
        <v>604</v>
      </c>
    </row>
    <row r="198" spans="1:6" x14ac:dyDescent="0.25">
      <c r="A198" s="10">
        <v>41929</v>
      </c>
      <c r="B198" s="4">
        <v>48</v>
      </c>
      <c r="C198" s="4">
        <v>197</v>
      </c>
      <c r="D198" s="4">
        <v>193</v>
      </c>
      <c r="E198" s="4">
        <v>558</v>
      </c>
      <c r="F198" s="4">
        <v>594</v>
      </c>
    </row>
    <row r="199" spans="1:6" x14ac:dyDescent="0.25">
      <c r="A199" s="10">
        <v>41936</v>
      </c>
      <c r="B199" s="4">
        <v>46</v>
      </c>
      <c r="C199" s="4">
        <v>206</v>
      </c>
      <c r="D199" s="4">
        <v>192</v>
      </c>
      <c r="E199" s="4">
        <v>562</v>
      </c>
      <c r="F199" s="4">
        <v>589</v>
      </c>
    </row>
    <row r="200" spans="1:6" x14ac:dyDescent="0.25">
      <c r="A200" s="10">
        <v>41943</v>
      </c>
      <c r="B200" s="4">
        <v>46</v>
      </c>
      <c r="C200" s="4">
        <v>206</v>
      </c>
      <c r="D200" s="4">
        <v>192</v>
      </c>
      <c r="E200" s="4">
        <v>555</v>
      </c>
      <c r="F200" s="4">
        <v>583</v>
      </c>
    </row>
    <row r="201" spans="1:6" x14ac:dyDescent="0.25">
      <c r="A201" s="10">
        <v>41950</v>
      </c>
      <c r="B201" s="4">
        <v>46</v>
      </c>
      <c r="C201" s="4">
        <v>197</v>
      </c>
      <c r="D201" s="4">
        <v>192</v>
      </c>
      <c r="E201" s="4">
        <v>560</v>
      </c>
      <c r="F201" s="4">
        <v>573</v>
      </c>
    </row>
    <row r="202" spans="1:6" x14ac:dyDescent="0.25">
      <c r="A202" s="10">
        <v>41957</v>
      </c>
      <c r="B202" s="4">
        <v>47</v>
      </c>
      <c r="C202" s="4">
        <v>195</v>
      </c>
      <c r="D202" s="4">
        <v>192</v>
      </c>
      <c r="E202" s="4">
        <v>562</v>
      </c>
      <c r="F202" s="4">
        <v>582</v>
      </c>
    </row>
    <row r="203" spans="1:6" x14ac:dyDescent="0.25">
      <c r="A203" s="10">
        <v>41964</v>
      </c>
      <c r="B203" s="4">
        <v>41</v>
      </c>
      <c r="C203" s="4">
        <v>195</v>
      </c>
      <c r="D203" s="4">
        <v>187</v>
      </c>
      <c r="E203" s="4">
        <v>558</v>
      </c>
      <c r="F203" s="4">
        <v>593</v>
      </c>
    </row>
    <row r="204" spans="1:6" x14ac:dyDescent="0.25">
      <c r="A204" s="10">
        <v>41969</v>
      </c>
      <c r="B204" s="4">
        <v>44</v>
      </c>
      <c r="C204" s="4">
        <v>195</v>
      </c>
      <c r="D204" s="4">
        <v>190</v>
      </c>
      <c r="E204" s="4">
        <v>560</v>
      </c>
      <c r="F204" s="4">
        <v>583</v>
      </c>
    </row>
    <row r="205" spans="1:6" x14ac:dyDescent="0.25">
      <c r="A205" s="10">
        <v>41978</v>
      </c>
      <c r="B205" s="4">
        <v>43</v>
      </c>
      <c r="C205" s="4">
        <v>190</v>
      </c>
      <c r="D205" s="4">
        <v>188</v>
      </c>
      <c r="E205" s="4">
        <v>561</v>
      </c>
      <c r="F205" s="4">
        <v>593</v>
      </c>
    </row>
    <row r="206" spans="1:6" x14ac:dyDescent="0.25">
      <c r="A206" s="10">
        <v>41985</v>
      </c>
      <c r="B206" s="4">
        <v>42</v>
      </c>
      <c r="C206" s="4">
        <v>188</v>
      </c>
      <c r="D206" s="4">
        <v>187</v>
      </c>
      <c r="E206" s="4">
        <v>540</v>
      </c>
      <c r="F206" s="4">
        <v>589</v>
      </c>
    </row>
    <row r="207" spans="1:6" x14ac:dyDescent="0.25">
      <c r="A207" s="10">
        <v>41992</v>
      </c>
      <c r="B207" s="4">
        <v>41</v>
      </c>
      <c r="C207" s="4">
        <v>191</v>
      </c>
      <c r="D207" s="4">
        <v>180</v>
      </c>
      <c r="E207" s="4">
        <v>532</v>
      </c>
      <c r="F207" s="4">
        <v>592</v>
      </c>
    </row>
    <row r="208" spans="1:6" x14ac:dyDescent="0.25">
      <c r="A208" s="10">
        <v>41999</v>
      </c>
      <c r="B208" s="4">
        <v>42</v>
      </c>
      <c r="C208" s="4">
        <v>188</v>
      </c>
      <c r="D208" s="4">
        <v>178</v>
      </c>
      <c r="E208" s="4">
        <v>527</v>
      </c>
      <c r="F208" s="4">
        <v>564</v>
      </c>
    </row>
    <row r="209" spans="1:6" x14ac:dyDescent="0.25">
      <c r="A209" s="10">
        <v>42006</v>
      </c>
      <c r="B209" s="4">
        <v>40</v>
      </c>
      <c r="C209" s="4">
        <v>186</v>
      </c>
      <c r="D209" s="4">
        <v>179</v>
      </c>
      <c r="E209" s="4">
        <v>522</v>
      </c>
      <c r="F209" s="4">
        <v>555</v>
      </c>
    </row>
    <row r="210" spans="1:6" x14ac:dyDescent="0.25">
      <c r="A210" s="10">
        <v>42013</v>
      </c>
      <c r="B210" s="4">
        <v>38</v>
      </c>
      <c r="C210" s="4">
        <v>183</v>
      </c>
      <c r="D210" s="4">
        <v>171</v>
      </c>
      <c r="E210" s="4">
        <v>495</v>
      </c>
      <c r="F210" s="4">
        <v>534</v>
      </c>
    </row>
    <row r="211" spans="1:6" x14ac:dyDescent="0.25">
      <c r="A211" s="10">
        <v>42020</v>
      </c>
      <c r="B211" s="4">
        <v>36</v>
      </c>
      <c r="C211" s="4">
        <v>174</v>
      </c>
      <c r="D211" s="4">
        <v>164</v>
      </c>
      <c r="E211" s="4">
        <v>481</v>
      </c>
      <c r="F211" s="4">
        <v>511</v>
      </c>
    </row>
    <row r="212" spans="1:6" x14ac:dyDescent="0.25">
      <c r="A212" s="10">
        <v>42027</v>
      </c>
      <c r="B212" s="4">
        <v>36</v>
      </c>
      <c r="C212" s="4">
        <v>168</v>
      </c>
      <c r="D212" s="4">
        <v>151</v>
      </c>
      <c r="E212" s="4">
        <v>475</v>
      </c>
      <c r="F212" s="4">
        <v>487</v>
      </c>
    </row>
    <row r="213" spans="1:6" x14ac:dyDescent="0.25">
      <c r="A213" s="10">
        <v>42034</v>
      </c>
      <c r="B213" s="4">
        <v>34</v>
      </c>
      <c r="C213" s="4">
        <v>161</v>
      </c>
      <c r="D213" s="4">
        <v>146</v>
      </c>
      <c r="E213" s="4">
        <v>450</v>
      </c>
      <c r="F213" s="4">
        <v>432</v>
      </c>
    </row>
    <row r="214" spans="1:6" x14ac:dyDescent="0.25">
      <c r="A214" s="10">
        <v>42041</v>
      </c>
      <c r="B214" s="4">
        <v>30</v>
      </c>
      <c r="C214" s="4">
        <v>151</v>
      </c>
      <c r="D214" s="4">
        <v>135</v>
      </c>
      <c r="E214" s="4">
        <v>413</v>
      </c>
      <c r="F214" s="4">
        <v>411</v>
      </c>
    </row>
    <row r="215" spans="1:6" x14ac:dyDescent="0.25">
      <c r="A215" s="10">
        <v>42048</v>
      </c>
      <c r="B215" s="4">
        <v>25</v>
      </c>
      <c r="C215" s="4">
        <v>145</v>
      </c>
      <c r="D215" s="4">
        <v>127</v>
      </c>
      <c r="E215" s="4">
        <v>365</v>
      </c>
      <c r="F215" s="4">
        <v>394</v>
      </c>
    </row>
    <row r="216" spans="1:6" x14ac:dyDescent="0.25">
      <c r="A216" s="10">
        <v>42055</v>
      </c>
      <c r="B216" s="4">
        <v>25</v>
      </c>
      <c r="C216" s="4">
        <v>141</v>
      </c>
      <c r="D216" s="4">
        <v>122</v>
      </c>
      <c r="E216" s="4">
        <v>359</v>
      </c>
      <c r="F216" s="4">
        <v>372</v>
      </c>
    </row>
    <row r="217" spans="1:6" x14ac:dyDescent="0.25">
      <c r="A217" s="10">
        <v>42062</v>
      </c>
      <c r="B217" s="4">
        <v>25</v>
      </c>
      <c r="C217" s="4">
        <v>136</v>
      </c>
      <c r="D217" s="4">
        <v>111</v>
      </c>
      <c r="E217" s="4">
        <v>352</v>
      </c>
      <c r="F217" s="4">
        <v>362</v>
      </c>
    </row>
    <row r="218" spans="1:6" x14ac:dyDescent="0.25">
      <c r="A218" s="10">
        <v>42069</v>
      </c>
      <c r="B218" s="4">
        <v>23</v>
      </c>
      <c r="C218" s="4">
        <v>129</v>
      </c>
      <c r="D218" s="4">
        <v>108</v>
      </c>
      <c r="E218" s="4">
        <v>328</v>
      </c>
      <c r="F218" s="4">
        <v>334</v>
      </c>
    </row>
    <row r="219" spans="1:6" x14ac:dyDescent="0.25">
      <c r="A219" s="10">
        <v>42076</v>
      </c>
      <c r="B219" s="4">
        <v>23</v>
      </c>
      <c r="C219" s="4">
        <v>127</v>
      </c>
      <c r="D219" s="4">
        <v>104</v>
      </c>
      <c r="E219" s="4">
        <v>305</v>
      </c>
      <c r="F219" s="4">
        <v>307</v>
      </c>
    </row>
    <row r="220" spans="1:6" x14ac:dyDescent="0.25">
      <c r="A220" s="10">
        <v>42083</v>
      </c>
      <c r="B220" s="4">
        <v>24</v>
      </c>
      <c r="C220" s="4">
        <v>122</v>
      </c>
      <c r="D220" s="4">
        <v>99</v>
      </c>
      <c r="E220" s="4">
        <v>285</v>
      </c>
      <c r="F220" s="4">
        <v>295</v>
      </c>
    </row>
    <row r="221" spans="1:6" x14ac:dyDescent="0.25">
      <c r="A221" s="10">
        <v>42090</v>
      </c>
      <c r="B221" s="4">
        <v>21</v>
      </c>
      <c r="C221" s="4">
        <v>124</v>
      </c>
      <c r="D221" s="4">
        <v>97</v>
      </c>
      <c r="E221" s="4">
        <v>283</v>
      </c>
      <c r="F221" s="4">
        <v>288</v>
      </c>
    </row>
    <row r="222" spans="1:6" x14ac:dyDescent="0.25">
      <c r="A222" s="10">
        <v>42096</v>
      </c>
      <c r="B222" s="4">
        <v>21</v>
      </c>
      <c r="C222" s="4">
        <v>124</v>
      </c>
      <c r="D222" s="4">
        <v>91</v>
      </c>
      <c r="E222" s="4">
        <v>280</v>
      </c>
      <c r="F222" s="4">
        <v>286</v>
      </c>
    </row>
    <row r="223" spans="1:6" x14ac:dyDescent="0.25">
      <c r="A223" s="10">
        <v>42104</v>
      </c>
      <c r="B223" s="4">
        <v>20</v>
      </c>
      <c r="C223" s="4">
        <v>110</v>
      </c>
      <c r="D223" s="4">
        <v>89</v>
      </c>
      <c r="E223" s="4">
        <v>260</v>
      </c>
      <c r="F223" s="4">
        <v>281</v>
      </c>
    </row>
    <row r="224" spans="1:6" x14ac:dyDescent="0.25">
      <c r="A224" s="10">
        <v>42111</v>
      </c>
      <c r="B224" s="4">
        <v>21</v>
      </c>
      <c r="C224" s="4">
        <v>107</v>
      </c>
      <c r="D224" s="4">
        <v>84</v>
      </c>
      <c r="E224" s="4">
        <v>255</v>
      </c>
      <c r="F224" s="4">
        <v>267</v>
      </c>
    </row>
    <row r="225" spans="1:6" x14ac:dyDescent="0.25">
      <c r="A225" s="10">
        <v>42118</v>
      </c>
      <c r="B225" s="4">
        <v>22</v>
      </c>
      <c r="C225" s="4">
        <v>98</v>
      </c>
      <c r="D225" s="4">
        <v>79</v>
      </c>
      <c r="E225" s="4">
        <v>242</v>
      </c>
      <c r="F225" s="4">
        <v>262</v>
      </c>
    </row>
    <row r="226" spans="1:6" x14ac:dyDescent="0.25">
      <c r="A226" s="10">
        <v>42125</v>
      </c>
      <c r="B226" s="4">
        <v>22</v>
      </c>
      <c r="C226" s="4">
        <v>91</v>
      </c>
      <c r="D226" s="4">
        <v>80</v>
      </c>
      <c r="E226" s="4">
        <v>235</v>
      </c>
      <c r="F226" s="4">
        <v>251</v>
      </c>
    </row>
    <row r="227" spans="1:6" x14ac:dyDescent="0.25">
      <c r="A227" s="10">
        <v>42132</v>
      </c>
      <c r="B227" s="4">
        <v>20</v>
      </c>
      <c r="C227" s="4">
        <v>86</v>
      </c>
      <c r="D227" s="4">
        <v>80</v>
      </c>
      <c r="E227" s="4">
        <v>236</v>
      </c>
      <c r="F227" s="4">
        <v>246</v>
      </c>
    </row>
    <row r="228" spans="1:6" x14ac:dyDescent="0.25">
      <c r="A228" s="10">
        <v>42139</v>
      </c>
      <c r="B228" s="4">
        <v>19</v>
      </c>
      <c r="C228" s="4">
        <v>87</v>
      </c>
      <c r="D228" s="4">
        <v>79</v>
      </c>
      <c r="E228" s="4">
        <v>233</v>
      </c>
      <c r="F228" s="4">
        <v>242</v>
      </c>
    </row>
    <row r="229" spans="1:6" x14ac:dyDescent="0.25">
      <c r="A229" s="10">
        <v>42146</v>
      </c>
      <c r="B229" s="4">
        <v>22</v>
      </c>
      <c r="C229" s="4">
        <v>89</v>
      </c>
      <c r="D229" s="4">
        <v>78</v>
      </c>
      <c r="E229" s="4">
        <v>232</v>
      </c>
      <c r="F229" s="4">
        <v>238</v>
      </c>
    </row>
    <row r="230" spans="1:6" x14ac:dyDescent="0.25">
      <c r="A230" s="10">
        <v>42153</v>
      </c>
      <c r="B230" s="4">
        <v>22</v>
      </c>
      <c r="C230" s="4">
        <v>90</v>
      </c>
      <c r="D230" s="4">
        <v>77</v>
      </c>
      <c r="E230" s="4">
        <v>231</v>
      </c>
      <c r="F230" s="4">
        <v>226</v>
      </c>
    </row>
    <row r="231" spans="1:6" x14ac:dyDescent="0.25">
      <c r="A231" s="10">
        <v>42160</v>
      </c>
      <c r="B231" s="4">
        <v>22</v>
      </c>
      <c r="C231" s="4">
        <v>86</v>
      </c>
      <c r="D231" s="4">
        <v>76</v>
      </c>
      <c r="E231" s="4">
        <v>232</v>
      </c>
      <c r="F231" s="4">
        <v>226</v>
      </c>
    </row>
    <row r="232" spans="1:6" x14ac:dyDescent="0.25">
      <c r="A232" s="10">
        <v>42167</v>
      </c>
      <c r="B232" s="4">
        <v>22</v>
      </c>
      <c r="C232" s="4">
        <v>85</v>
      </c>
      <c r="D232" s="4">
        <v>76</v>
      </c>
      <c r="E232" s="4">
        <v>231</v>
      </c>
      <c r="F232" s="4">
        <v>221</v>
      </c>
    </row>
    <row r="233" spans="1:6" x14ac:dyDescent="0.25">
      <c r="A233" s="10">
        <v>42174</v>
      </c>
      <c r="B233" s="4">
        <v>21</v>
      </c>
      <c r="C233" s="4">
        <v>83</v>
      </c>
      <c r="D233" s="4">
        <v>77</v>
      </c>
      <c r="E233" s="4">
        <v>232</v>
      </c>
      <c r="F233" s="4">
        <v>218</v>
      </c>
    </row>
    <row r="234" spans="1:6" x14ac:dyDescent="0.25">
      <c r="A234" s="10">
        <v>42181</v>
      </c>
      <c r="B234" s="4">
        <v>21</v>
      </c>
      <c r="C234" s="4">
        <v>83</v>
      </c>
      <c r="D234" s="4">
        <v>74</v>
      </c>
      <c r="E234" s="4">
        <v>230</v>
      </c>
      <c r="F234" s="4">
        <v>220</v>
      </c>
    </row>
    <row r="235" spans="1:6" x14ac:dyDescent="0.25">
      <c r="A235" s="10">
        <v>42187</v>
      </c>
      <c r="B235" s="4">
        <v>22</v>
      </c>
      <c r="C235" s="4">
        <v>86</v>
      </c>
      <c r="D235" s="4">
        <v>76</v>
      </c>
      <c r="E235" s="4">
        <v>231</v>
      </c>
      <c r="F235" s="4">
        <v>225</v>
      </c>
    </row>
    <row r="236" spans="1:6" x14ac:dyDescent="0.25">
      <c r="A236" s="10">
        <v>42195</v>
      </c>
      <c r="B236" s="4">
        <v>23</v>
      </c>
      <c r="C236" s="4">
        <v>81</v>
      </c>
      <c r="D236" s="4">
        <v>71</v>
      </c>
      <c r="E236" s="4">
        <v>239</v>
      </c>
      <c r="F236" s="4">
        <v>231</v>
      </c>
    </row>
    <row r="237" spans="1:6" x14ac:dyDescent="0.25">
      <c r="A237" s="10">
        <v>42202</v>
      </c>
      <c r="B237" s="4">
        <v>24</v>
      </c>
      <c r="C237" s="4">
        <v>77</v>
      </c>
      <c r="D237" s="4">
        <v>69</v>
      </c>
      <c r="E237" s="4">
        <v>241</v>
      </c>
      <c r="F237" s="4">
        <v>227</v>
      </c>
    </row>
    <row r="238" spans="1:6" x14ac:dyDescent="0.25">
      <c r="A238" s="10">
        <v>42209</v>
      </c>
      <c r="B238" s="4">
        <v>25</v>
      </c>
      <c r="C238" s="4">
        <v>79</v>
      </c>
      <c r="D238" s="4">
        <v>70</v>
      </c>
      <c r="E238" s="4">
        <v>244</v>
      </c>
      <c r="F238" s="4">
        <v>241</v>
      </c>
    </row>
    <row r="239" spans="1:6" x14ac:dyDescent="0.25">
      <c r="A239" s="10">
        <v>42216</v>
      </c>
      <c r="B239" s="4">
        <v>24</v>
      </c>
      <c r="C239" s="4">
        <v>78</v>
      </c>
      <c r="D239" s="4">
        <v>71</v>
      </c>
      <c r="E239" s="4">
        <v>247</v>
      </c>
      <c r="F239" s="4">
        <v>244</v>
      </c>
    </row>
    <row r="240" spans="1:6" x14ac:dyDescent="0.25">
      <c r="A240" s="10">
        <v>42223</v>
      </c>
      <c r="B240" s="4">
        <v>24</v>
      </c>
      <c r="C240" s="4">
        <v>79</v>
      </c>
      <c r="D240" s="4">
        <v>72</v>
      </c>
      <c r="E240" s="4">
        <v>252</v>
      </c>
      <c r="F240" s="4">
        <v>243</v>
      </c>
    </row>
    <row r="241" spans="1:6" x14ac:dyDescent="0.25">
      <c r="A241" s="10">
        <v>42230</v>
      </c>
      <c r="B241" s="4">
        <v>25</v>
      </c>
      <c r="C241" s="4">
        <v>84</v>
      </c>
      <c r="D241" s="4">
        <v>70</v>
      </c>
      <c r="E241" s="4">
        <v>252</v>
      </c>
      <c r="F241" s="4">
        <v>241</v>
      </c>
    </row>
    <row r="242" spans="1:6" x14ac:dyDescent="0.25">
      <c r="A242" s="10">
        <v>42237</v>
      </c>
      <c r="B242" s="4">
        <v>25</v>
      </c>
      <c r="C242" s="4">
        <v>78</v>
      </c>
      <c r="D242" s="4">
        <v>73</v>
      </c>
      <c r="E242" s="4">
        <v>250</v>
      </c>
      <c r="F242" s="4">
        <v>248</v>
      </c>
    </row>
    <row r="243" spans="1:6" x14ac:dyDescent="0.25">
      <c r="A243" s="10">
        <v>42244</v>
      </c>
      <c r="B243" s="4">
        <v>24</v>
      </c>
      <c r="C243" s="4">
        <v>83</v>
      </c>
      <c r="D243" s="4">
        <v>73</v>
      </c>
      <c r="E243" s="4">
        <v>251</v>
      </c>
      <c r="F243" s="4">
        <v>244</v>
      </c>
    </row>
    <row r="244" spans="1:6" x14ac:dyDescent="0.25">
      <c r="A244" s="10">
        <v>42251</v>
      </c>
      <c r="B244" s="4">
        <v>24</v>
      </c>
      <c r="C244" s="4">
        <v>78</v>
      </c>
      <c r="D244" s="4">
        <v>72</v>
      </c>
      <c r="E244" s="4">
        <v>249</v>
      </c>
      <c r="F244" s="4">
        <v>239</v>
      </c>
    </row>
    <row r="245" spans="1:6" x14ac:dyDescent="0.25">
      <c r="A245" s="10">
        <v>42258</v>
      </c>
      <c r="B245" s="4">
        <v>23</v>
      </c>
      <c r="C245" s="4">
        <v>77</v>
      </c>
      <c r="D245" s="4">
        <v>71</v>
      </c>
      <c r="E245" s="4">
        <v>248</v>
      </c>
      <c r="F245" s="4">
        <v>233</v>
      </c>
    </row>
    <row r="246" spans="1:6" x14ac:dyDescent="0.25">
      <c r="A246" s="10">
        <v>42265</v>
      </c>
      <c r="B246" s="4">
        <v>23</v>
      </c>
      <c r="C246" s="4">
        <v>77</v>
      </c>
      <c r="D246" s="4">
        <v>68</v>
      </c>
      <c r="E246" s="4">
        <v>250</v>
      </c>
      <c r="F246" s="4">
        <v>226</v>
      </c>
    </row>
    <row r="247" spans="1:6" x14ac:dyDescent="0.25">
      <c r="A247" s="10">
        <v>42272</v>
      </c>
      <c r="B247" s="4">
        <v>23</v>
      </c>
      <c r="C247" s="4">
        <v>74</v>
      </c>
      <c r="D247" s="4">
        <v>67</v>
      </c>
      <c r="E247" s="4">
        <v>247</v>
      </c>
      <c r="F247" s="4">
        <v>230</v>
      </c>
    </row>
    <row r="248" spans="1:6" x14ac:dyDescent="0.25">
      <c r="A248" s="10">
        <v>42279</v>
      </c>
      <c r="B248" s="4">
        <v>21</v>
      </c>
      <c r="C248" s="4">
        <v>69</v>
      </c>
      <c r="D248" s="4">
        <v>66</v>
      </c>
      <c r="E248" s="4">
        <v>240</v>
      </c>
      <c r="F248" s="4">
        <v>218</v>
      </c>
    </row>
    <row r="249" spans="1:6" x14ac:dyDescent="0.25">
      <c r="A249" s="10">
        <v>42286</v>
      </c>
      <c r="B249" s="4">
        <v>22</v>
      </c>
      <c r="C249" s="4">
        <v>67</v>
      </c>
      <c r="D249" s="4">
        <v>65</v>
      </c>
      <c r="E249" s="4">
        <v>230</v>
      </c>
      <c r="F249" s="4">
        <v>221</v>
      </c>
    </row>
    <row r="250" spans="1:6" x14ac:dyDescent="0.25">
      <c r="A250" s="10">
        <v>42293</v>
      </c>
      <c r="B250" s="4">
        <v>22</v>
      </c>
      <c r="C250" s="4">
        <v>65</v>
      </c>
      <c r="D250" s="4">
        <v>64</v>
      </c>
      <c r="E250" s="4">
        <v>227</v>
      </c>
      <c r="F250" s="4">
        <v>217</v>
      </c>
    </row>
    <row r="251" spans="1:6" x14ac:dyDescent="0.25">
      <c r="A251" s="10">
        <v>42300</v>
      </c>
      <c r="B251" s="4">
        <v>25</v>
      </c>
      <c r="C251" s="4">
        <v>66</v>
      </c>
      <c r="D251" s="4">
        <v>64</v>
      </c>
      <c r="E251" s="4">
        <v>224</v>
      </c>
      <c r="F251" s="4">
        <v>215</v>
      </c>
    </row>
    <row r="252" spans="1:6" x14ac:dyDescent="0.25">
      <c r="A252" s="10">
        <v>42307</v>
      </c>
      <c r="B252" s="4">
        <v>26</v>
      </c>
      <c r="C252" s="4">
        <v>64</v>
      </c>
      <c r="D252" s="4">
        <v>63</v>
      </c>
      <c r="E252" s="4">
        <v>222</v>
      </c>
      <c r="F252" s="4">
        <v>203</v>
      </c>
    </row>
    <row r="253" spans="1:6" x14ac:dyDescent="0.25">
      <c r="A253" s="10">
        <v>42314</v>
      </c>
      <c r="B253" s="4">
        <v>28</v>
      </c>
      <c r="C253" s="4">
        <v>61</v>
      </c>
      <c r="D253" s="4">
        <v>64</v>
      </c>
      <c r="E253" s="4">
        <v>226</v>
      </c>
      <c r="F253" s="4">
        <v>193</v>
      </c>
    </row>
    <row r="254" spans="1:6" x14ac:dyDescent="0.25">
      <c r="A254" s="10">
        <v>42321</v>
      </c>
      <c r="B254" s="4">
        <v>28</v>
      </c>
      <c r="C254" s="4">
        <v>62</v>
      </c>
      <c r="D254" s="4">
        <v>63</v>
      </c>
      <c r="E254" s="4">
        <v>224</v>
      </c>
      <c r="F254" s="4">
        <v>197</v>
      </c>
    </row>
    <row r="255" spans="1:6" x14ac:dyDescent="0.25">
      <c r="A255" s="10">
        <v>42328</v>
      </c>
      <c r="B255" s="4">
        <v>27</v>
      </c>
      <c r="C255" s="4">
        <v>63</v>
      </c>
      <c r="D255" s="4">
        <v>63</v>
      </c>
      <c r="E255" s="4">
        <v>219</v>
      </c>
      <c r="F255" s="4">
        <v>192</v>
      </c>
    </row>
    <row r="256" spans="1:6" x14ac:dyDescent="0.25">
      <c r="A256" s="10">
        <v>42333</v>
      </c>
      <c r="B256" s="4">
        <v>26</v>
      </c>
      <c r="C256" s="4">
        <v>62</v>
      </c>
      <c r="D256" s="4">
        <v>62</v>
      </c>
      <c r="E256" s="4">
        <v>214</v>
      </c>
      <c r="F256" s="4">
        <v>191</v>
      </c>
    </row>
    <row r="257" spans="1:6" x14ac:dyDescent="0.25">
      <c r="A257" s="10">
        <v>42342</v>
      </c>
      <c r="B257" s="4">
        <v>25</v>
      </c>
      <c r="C257" s="4">
        <v>62</v>
      </c>
      <c r="D257" s="4">
        <v>60</v>
      </c>
      <c r="E257" s="4">
        <v>209</v>
      </c>
      <c r="F257" s="4">
        <v>189</v>
      </c>
    </row>
    <row r="258" spans="1:6" x14ac:dyDescent="0.25">
      <c r="A258" s="10">
        <v>42349</v>
      </c>
      <c r="B258" s="4">
        <v>23</v>
      </c>
      <c r="C258" s="4">
        <v>65</v>
      </c>
      <c r="D258" s="4">
        <v>58</v>
      </c>
      <c r="E258" s="4">
        <v>194</v>
      </c>
      <c r="F258" s="4">
        <v>184</v>
      </c>
    </row>
    <row r="259" spans="1:6" x14ac:dyDescent="0.25">
      <c r="A259" s="10">
        <v>42356</v>
      </c>
      <c r="B259" s="4">
        <v>24</v>
      </c>
      <c r="C259" s="4">
        <v>67</v>
      </c>
      <c r="D259" s="4">
        <v>58</v>
      </c>
      <c r="E259" s="4">
        <v>199</v>
      </c>
      <c r="F259" s="4">
        <v>193</v>
      </c>
    </row>
    <row r="260" spans="1:6" x14ac:dyDescent="0.25">
      <c r="A260" s="10">
        <v>42361</v>
      </c>
      <c r="B260" s="4">
        <v>23</v>
      </c>
      <c r="C260" s="4">
        <v>67</v>
      </c>
      <c r="D260" s="4">
        <v>55</v>
      </c>
      <c r="E260" s="4">
        <v>204</v>
      </c>
      <c r="F260" s="4">
        <v>189</v>
      </c>
    </row>
    <row r="261" spans="1:6" x14ac:dyDescent="0.25">
      <c r="A261" s="10">
        <v>42369</v>
      </c>
      <c r="B261" s="4">
        <v>23</v>
      </c>
      <c r="C261" s="4">
        <v>68</v>
      </c>
      <c r="D261" s="4">
        <v>53</v>
      </c>
      <c r="E261" s="4">
        <v>209</v>
      </c>
      <c r="F261" s="4">
        <v>183</v>
      </c>
    </row>
    <row r="262" spans="1:6" x14ac:dyDescent="0.25">
      <c r="A262" s="10">
        <v>42377</v>
      </c>
      <c r="B262" s="4">
        <v>22</v>
      </c>
      <c r="C262" s="4">
        <v>65</v>
      </c>
      <c r="D262" s="4">
        <v>49</v>
      </c>
      <c r="E262" s="4">
        <v>200</v>
      </c>
      <c r="F262" s="4">
        <v>180</v>
      </c>
    </row>
    <row r="263" spans="1:6" x14ac:dyDescent="0.25">
      <c r="A263" s="10">
        <v>42384</v>
      </c>
      <c r="B263" s="4">
        <v>19</v>
      </c>
      <c r="C263" s="4">
        <v>64</v>
      </c>
      <c r="D263" s="4">
        <v>47</v>
      </c>
      <c r="E263" s="4">
        <v>198</v>
      </c>
      <c r="F263" s="4">
        <v>187</v>
      </c>
    </row>
    <row r="264" spans="1:6" x14ac:dyDescent="0.25">
      <c r="A264" s="10">
        <v>42391</v>
      </c>
      <c r="B264" s="4">
        <v>19</v>
      </c>
      <c r="C264" s="4">
        <v>63</v>
      </c>
      <c r="D264" s="4">
        <v>45</v>
      </c>
      <c r="E264" s="4">
        <v>195</v>
      </c>
      <c r="F264" s="4">
        <v>188</v>
      </c>
    </row>
    <row r="265" spans="1:6" x14ac:dyDescent="0.25">
      <c r="A265" s="10">
        <v>42398</v>
      </c>
      <c r="B265" s="4">
        <v>21</v>
      </c>
      <c r="C265" s="4">
        <v>63</v>
      </c>
      <c r="D265" s="4">
        <v>44</v>
      </c>
      <c r="E265" s="4">
        <v>179</v>
      </c>
      <c r="F265" s="4">
        <v>191</v>
      </c>
    </row>
    <row r="266" spans="1:6" x14ac:dyDescent="0.25">
      <c r="A266" s="10">
        <v>42405</v>
      </c>
      <c r="B266" s="4">
        <v>21</v>
      </c>
      <c r="C266" s="4">
        <v>55</v>
      </c>
      <c r="D266" s="4">
        <v>42</v>
      </c>
      <c r="E266" s="4">
        <v>177</v>
      </c>
      <c r="F266" s="4">
        <v>172</v>
      </c>
    </row>
    <row r="267" spans="1:6" x14ac:dyDescent="0.25">
      <c r="A267" s="10">
        <v>42412</v>
      </c>
      <c r="B267" s="4">
        <v>18</v>
      </c>
      <c r="C267" s="4">
        <v>53</v>
      </c>
      <c r="D267" s="4">
        <v>39</v>
      </c>
      <c r="E267" s="4">
        <v>169</v>
      </c>
      <c r="F267" s="4">
        <v>160</v>
      </c>
    </row>
    <row r="268" spans="1:6" x14ac:dyDescent="0.25">
      <c r="A268" s="10">
        <v>42419</v>
      </c>
      <c r="B268" s="4">
        <v>16</v>
      </c>
      <c r="C268" s="4">
        <v>49</v>
      </c>
      <c r="D268" s="4">
        <v>36</v>
      </c>
      <c r="E268" s="4">
        <v>163</v>
      </c>
      <c r="F268" s="4">
        <v>149</v>
      </c>
    </row>
    <row r="269" spans="1:6" x14ac:dyDescent="0.25">
      <c r="A269" s="10">
        <v>42426</v>
      </c>
      <c r="B269" s="4">
        <v>16</v>
      </c>
      <c r="C269" s="4">
        <v>41</v>
      </c>
      <c r="D269" s="4">
        <v>36</v>
      </c>
      <c r="E269" s="4">
        <v>162</v>
      </c>
      <c r="F269" s="4">
        <v>145</v>
      </c>
    </row>
    <row r="270" spans="1:6" x14ac:dyDescent="0.25">
      <c r="A270" s="10">
        <v>42433</v>
      </c>
      <c r="B270" s="4">
        <v>15</v>
      </c>
      <c r="C270" s="4">
        <v>40</v>
      </c>
      <c r="D270" s="4">
        <v>33</v>
      </c>
      <c r="E270" s="4">
        <v>156</v>
      </c>
      <c r="F270" s="4">
        <v>148</v>
      </c>
    </row>
    <row r="271" spans="1:6" x14ac:dyDescent="0.25">
      <c r="A271" s="10">
        <v>42440</v>
      </c>
      <c r="B271" s="4">
        <v>15</v>
      </c>
      <c r="C271" s="4">
        <v>37</v>
      </c>
      <c r="D271" s="4">
        <v>32</v>
      </c>
      <c r="E271" s="4">
        <v>150</v>
      </c>
      <c r="F271" s="4">
        <v>152</v>
      </c>
    </row>
    <row r="272" spans="1:6" x14ac:dyDescent="0.25">
      <c r="A272" s="10">
        <v>42447</v>
      </c>
      <c r="B272" s="4">
        <v>15</v>
      </c>
      <c r="C272" s="4">
        <v>40</v>
      </c>
      <c r="D272" s="4">
        <v>31</v>
      </c>
      <c r="E272" s="4">
        <v>150</v>
      </c>
      <c r="F272" s="4">
        <v>151</v>
      </c>
    </row>
    <row r="273" spans="1:6" x14ac:dyDescent="0.25">
      <c r="A273" s="10">
        <v>42453</v>
      </c>
      <c r="B273" s="4">
        <v>15</v>
      </c>
      <c r="C273" s="4">
        <v>37</v>
      </c>
      <c r="D273" s="4">
        <v>31</v>
      </c>
      <c r="E273" s="4">
        <v>145</v>
      </c>
      <c r="F273" s="4">
        <v>144</v>
      </c>
    </row>
    <row r="274" spans="1:6" x14ac:dyDescent="0.25">
      <c r="A274" s="10">
        <v>42461</v>
      </c>
      <c r="B274" s="4">
        <v>15</v>
      </c>
      <c r="C274" s="4">
        <v>39</v>
      </c>
      <c r="D274" s="4">
        <v>29</v>
      </c>
      <c r="E274" s="4">
        <v>143</v>
      </c>
      <c r="F274" s="4">
        <v>136</v>
      </c>
    </row>
    <row r="275" spans="1:6" x14ac:dyDescent="0.25">
      <c r="A275" s="10">
        <v>42468</v>
      </c>
      <c r="B275" s="4">
        <v>15</v>
      </c>
      <c r="C275" s="4">
        <v>38</v>
      </c>
      <c r="D275" s="4">
        <v>27</v>
      </c>
      <c r="E275" s="4">
        <v>140</v>
      </c>
      <c r="F275" s="4">
        <v>134</v>
      </c>
    </row>
    <row r="276" spans="1:6" x14ac:dyDescent="0.25">
      <c r="A276" s="10">
        <v>42475</v>
      </c>
      <c r="B276" s="4">
        <v>15</v>
      </c>
      <c r="C276" s="4">
        <v>37</v>
      </c>
      <c r="D276" s="4">
        <v>26</v>
      </c>
      <c r="E276" s="4">
        <v>139</v>
      </c>
      <c r="F276" s="4">
        <v>134</v>
      </c>
    </row>
    <row r="277" spans="1:6" x14ac:dyDescent="0.25">
      <c r="A277" s="10">
        <v>42482</v>
      </c>
      <c r="B277" s="4">
        <v>15</v>
      </c>
      <c r="C277" s="4">
        <v>35</v>
      </c>
      <c r="D277" s="4">
        <v>26</v>
      </c>
      <c r="E277" s="4">
        <v>134</v>
      </c>
      <c r="F277" s="4">
        <v>133</v>
      </c>
    </row>
    <row r="278" spans="1:6" x14ac:dyDescent="0.25">
      <c r="A278" s="10">
        <v>42489</v>
      </c>
      <c r="B278" s="4">
        <v>14</v>
      </c>
      <c r="C278" s="4">
        <v>31</v>
      </c>
      <c r="D278" s="4">
        <v>26</v>
      </c>
      <c r="E278" s="4">
        <v>132</v>
      </c>
      <c r="F278" s="4">
        <v>129</v>
      </c>
    </row>
    <row r="279" spans="1:6" x14ac:dyDescent="0.25">
      <c r="A279" s="10">
        <v>42496</v>
      </c>
      <c r="B279" s="4">
        <v>13</v>
      </c>
      <c r="C279" s="4">
        <v>28</v>
      </c>
      <c r="D279" s="4">
        <v>25</v>
      </c>
      <c r="E279" s="4">
        <v>137</v>
      </c>
      <c r="F279" s="4">
        <v>125</v>
      </c>
    </row>
    <row r="280" spans="1:6" x14ac:dyDescent="0.25">
      <c r="A280" s="10">
        <v>42503</v>
      </c>
      <c r="B280" s="4">
        <v>12</v>
      </c>
      <c r="C280" s="4">
        <v>27</v>
      </c>
      <c r="D280" s="4">
        <v>24</v>
      </c>
      <c r="E280" s="4">
        <v>133</v>
      </c>
      <c r="F280" s="4">
        <v>122</v>
      </c>
    </row>
    <row r="281" spans="1:6" x14ac:dyDescent="0.25">
      <c r="A281" s="10">
        <v>42510</v>
      </c>
      <c r="B281" s="4">
        <v>13</v>
      </c>
      <c r="C281" s="4">
        <v>27</v>
      </c>
      <c r="D281" s="4">
        <v>23</v>
      </c>
      <c r="E281" s="4">
        <v>137</v>
      </c>
      <c r="F281" s="4">
        <v>118</v>
      </c>
    </row>
    <row r="282" spans="1:6" x14ac:dyDescent="0.25">
      <c r="A282" s="10">
        <v>42517</v>
      </c>
      <c r="B282" s="4">
        <v>13</v>
      </c>
      <c r="C282" s="4">
        <v>26</v>
      </c>
      <c r="D282" s="4">
        <v>22</v>
      </c>
      <c r="E282" s="4">
        <v>137</v>
      </c>
      <c r="F282" s="4">
        <v>118</v>
      </c>
    </row>
    <row r="283" spans="1:6" x14ac:dyDescent="0.25">
      <c r="A283" s="10">
        <v>42524</v>
      </c>
      <c r="B283" s="4">
        <v>13</v>
      </c>
      <c r="C283" s="4">
        <v>26</v>
      </c>
      <c r="D283" s="4">
        <v>22</v>
      </c>
      <c r="E283" s="4">
        <v>142</v>
      </c>
      <c r="F283" s="4">
        <v>122</v>
      </c>
    </row>
    <row r="284" spans="1:6" x14ac:dyDescent="0.25">
      <c r="A284" s="10">
        <v>42531</v>
      </c>
      <c r="B284" s="4">
        <v>12</v>
      </c>
      <c r="C284" s="4">
        <v>26</v>
      </c>
      <c r="D284" s="4">
        <v>24</v>
      </c>
      <c r="E284" s="4">
        <v>142</v>
      </c>
      <c r="F284" s="4">
        <v>124</v>
      </c>
    </row>
    <row r="285" spans="1:6" x14ac:dyDescent="0.25">
      <c r="A285" s="10">
        <v>42538</v>
      </c>
      <c r="B285" s="4">
        <v>12</v>
      </c>
      <c r="C285" s="4">
        <v>28</v>
      </c>
      <c r="D285" s="4">
        <v>24</v>
      </c>
      <c r="E285" s="4">
        <v>146</v>
      </c>
      <c r="F285" s="4">
        <v>127</v>
      </c>
    </row>
    <row r="286" spans="1:6" x14ac:dyDescent="0.25">
      <c r="A286" s="10">
        <v>42545</v>
      </c>
      <c r="B286" s="4">
        <v>12</v>
      </c>
      <c r="C286" s="4">
        <v>27</v>
      </c>
      <c r="D286" s="4">
        <v>26</v>
      </c>
      <c r="E286" s="4">
        <v>150</v>
      </c>
      <c r="F286" s="4">
        <v>115</v>
      </c>
    </row>
    <row r="287" spans="1:6" x14ac:dyDescent="0.25">
      <c r="A287" s="10">
        <v>42552</v>
      </c>
      <c r="B287" s="4">
        <v>14</v>
      </c>
      <c r="C287" s="4">
        <v>27</v>
      </c>
      <c r="D287" s="4">
        <v>26</v>
      </c>
      <c r="E287" s="4">
        <v>154</v>
      </c>
      <c r="F287" s="4">
        <v>120</v>
      </c>
    </row>
    <row r="288" spans="1:6" x14ac:dyDescent="0.25">
      <c r="A288" s="10">
        <v>42559</v>
      </c>
      <c r="B288" s="4">
        <v>15</v>
      </c>
      <c r="C288" s="4">
        <v>27</v>
      </c>
      <c r="D288" s="4">
        <v>28</v>
      </c>
      <c r="E288" s="4">
        <v>158</v>
      </c>
      <c r="F288" s="4">
        <v>123</v>
      </c>
    </row>
    <row r="289" spans="1:6" x14ac:dyDescent="0.25">
      <c r="A289" s="10">
        <v>42566</v>
      </c>
      <c r="B289" s="4">
        <v>16</v>
      </c>
      <c r="C289" s="4">
        <v>27</v>
      </c>
      <c r="D289" s="4">
        <v>27</v>
      </c>
      <c r="E289" s="4">
        <v>160</v>
      </c>
      <c r="F289" s="4">
        <v>127</v>
      </c>
    </row>
    <row r="290" spans="1:6" x14ac:dyDescent="0.25">
      <c r="A290" s="10">
        <v>42573</v>
      </c>
      <c r="B290" s="4">
        <v>18</v>
      </c>
      <c r="C290" s="4">
        <v>29</v>
      </c>
      <c r="D290" s="4">
        <v>27</v>
      </c>
      <c r="E290" s="4">
        <v>168</v>
      </c>
      <c r="F290" s="4">
        <v>129</v>
      </c>
    </row>
    <row r="291" spans="1:6" x14ac:dyDescent="0.25">
      <c r="A291" s="10">
        <v>42580</v>
      </c>
      <c r="B291" s="4">
        <v>19</v>
      </c>
      <c r="C291" s="4">
        <v>26</v>
      </c>
      <c r="D291" s="4">
        <v>27</v>
      </c>
      <c r="E291" s="4">
        <v>172</v>
      </c>
      <c r="F291" s="4">
        <v>130</v>
      </c>
    </row>
    <row r="292" spans="1:6" x14ac:dyDescent="0.25">
      <c r="A292" s="10">
        <v>42587</v>
      </c>
      <c r="B292" s="4">
        <v>18</v>
      </c>
      <c r="C292" s="4">
        <v>30</v>
      </c>
      <c r="D292" s="4">
        <v>28</v>
      </c>
      <c r="E292" s="4">
        <v>177</v>
      </c>
      <c r="F292" s="4">
        <v>128</v>
      </c>
    </row>
    <row r="293" spans="1:6" x14ac:dyDescent="0.25">
      <c r="A293" s="10">
        <v>42594</v>
      </c>
      <c r="B293" s="4">
        <v>18</v>
      </c>
      <c r="C293" s="4">
        <v>29</v>
      </c>
      <c r="D293" s="4">
        <v>29</v>
      </c>
      <c r="E293" s="4">
        <v>189</v>
      </c>
      <c r="F293" s="4">
        <v>131</v>
      </c>
    </row>
    <row r="294" spans="1:6" x14ac:dyDescent="0.25">
      <c r="A294" s="10">
        <v>42601</v>
      </c>
      <c r="B294" s="4">
        <v>18</v>
      </c>
      <c r="C294" s="4">
        <v>29</v>
      </c>
      <c r="D294" s="4">
        <v>27</v>
      </c>
      <c r="E294" s="4">
        <v>196</v>
      </c>
      <c r="F294" s="4">
        <v>136</v>
      </c>
    </row>
    <row r="295" spans="1:6" x14ac:dyDescent="0.25">
      <c r="A295" s="10">
        <v>42608</v>
      </c>
      <c r="B295" s="4">
        <v>16</v>
      </c>
      <c r="C295" s="4">
        <v>30</v>
      </c>
      <c r="D295" s="4">
        <v>27</v>
      </c>
      <c r="E295" s="4">
        <v>199</v>
      </c>
      <c r="F295" s="4">
        <v>134</v>
      </c>
    </row>
    <row r="296" spans="1:6" x14ac:dyDescent="0.25">
      <c r="A296" s="10">
        <v>42615</v>
      </c>
      <c r="B296" s="4">
        <v>15</v>
      </c>
      <c r="C296" s="4">
        <v>33</v>
      </c>
      <c r="D296" s="4">
        <v>28</v>
      </c>
      <c r="E296" s="4">
        <v>202</v>
      </c>
      <c r="F296" s="4">
        <v>129</v>
      </c>
    </row>
    <row r="297" spans="1:6" x14ac:dyDescent="0.25">
      <c r="A297" s="10">
        <v>42622</v>
      </c>
      <c r="B297" s="4">
        <v>15</v>
      </c>
      <c r="C297" s="4">
        <v>33</v>
      </c>
      <c r="D297" s="4">
        <v>28</v>
      </c>
      <c r="E297" s="4">
        <v>200</v>
      </c>
      <c r="F297" s="4">
        <v>138</v>
      </c>
    </row>
    <row r="298" spans="1:6" x14ac:dyDescent="0.25">
      <c r="A298" s="10">
        <v>42629</v>
      </c>
      <c r="B298" s="4">
        <v>16</v>
      </c>
      <c r="C298" s="4">
        <v>34</v>
      </c>
      <c r="D298" s="4">
        <v>27</v>
      </c>
      <c r="E298" s="4">
        <v>202</v>
      </c>
      <c r="F298" s="4">
        <v>137</v>
      </c>
    </row>
    <row r="299" spans="1:6" x14ac:dyDescent="0.25">
      <c r="A299" s="10">
        <v>42636</v>
      </c>
      <c r="B299" s="4">
        <v>16</v>
      </c>
      <c r="C299" s="4">
        <v>33</v>
      </c>
      <c r="D299" s="4">
        <v>28</v>
      </c>
      <c r="E299" s="4">
        <v>201</v>
      </c>
      <c r="F299" s="4">
        <v>140</v>
      </c>
    </row>
    <row r="300" spans="1:6" x14ac:dyDescent="0.25">
      <c r="A300" s="10">
        <v>42643</v>
      </c>
      <c r="B300" s="4">
        <v>17</v>
      </c>
      <c r="C300" s="4">
        <v>33</v>
      </c>
      <c r="D300" s="4">
        <v>30</v>
      </c>
      <c r="E300" s="4">
        <v>204</v>
      </c>
      <c r="F300" s="4">
        <v>141</v>
      </c>
    </row>
    <row r="301" spans="1:6" x14ac:dyDescent="0.25">
      <c r="A301" s="10">
        <v>42650</v>
      </c>
      <c r="B301" s="4">
        <v>16</v>
      </c>
      <c r="C301" s="4">
        <v>32</v>
      </c>
      <c r="D301" s="4">
        <v>30</v>
      </c>
      <c r="E301" s="4">
        <v>203</v>
      </c>
      <c r="F301" s="4">
        <v>147</v>
      </c>
    </row>
    <row r="302" spans="1:6" x14ac:dyDescent="0.25">
      <c r="A302" s="10">
        <v>42657</v>
      </c>
      <c r="B302" s="4">
        <v>18</v>
      </c>
      <c r="C302" s="4">
        <v>28</v>
      </c>
      <c r="D302" s="4">
        <v>30</v>
      </c>
      <c r="E302" s="4">
        <v>201</v>
      </c>
      <c r="F302" s="4">
        <v>155</v>
      </c>
    </row>
    <row r="303" spans="1:6" x14ac:dyDescent="0.25">
      <c r="A303" s="10">
        <v>42664</v>
      </c>
      <c r="B303" s="4">
        <v>17</v>
      </c>
      <c r="C303" s="4">
        <v>29</v>
      </c>
      <c r="D303" s="4">
        <v>30</v>
      </c>
      <c r="E303" s="4">
        <v>212</v>
      </c>
      <c r="F303" s="4">
        <v>155</v>
      </c>
    </row>
    <row r="304" spans="1:6" x14ac:dyDescent="0.25">
      <c r="A304" s="10">
        <v>42671</v>
      </c>
      <c r="B304" s="4">
        <v>15</v>
      </c>
      <c r="C304" s="4">
        <v>29</v>
      </c>
      <c r="D304" s="4">
        <v>35</v>
      </c>
      <c r="E304" s="4">
        <v>212</v>
      </c>
      <c r="F304" s="4">
        <v>150</v>
      </c>
    </row>
    <row r="305" spans="1:6" x14ac:dyDescent="0.25">
      <c r="A305" s="10">
        <v>42678</v>
      </c>
      <c r="B305" s="4">
        <v>16</v>
      </c>
      <c r="C305" s="4">
        <v>30</v>
      </c>
      <c r="D305" s="4">
        <v>37</v>
      </c>
      <c r="E305" s="4">
        <v>218</v>
      </c>
      <c r="F305" s="4">
        <v>149</v>
      </c>
    </row>
    <row r="306" spans="1:6" x14ac:dyDescent="0.25">
      <c r="A306" s="10">
        <v>42685</v>
      </c>
      <c r="B306" s="4">
        <v>16</v>
      </c>
      <c r="C306" s="4">
        <v>33</v>
      </c>
      <c r="D306" s="4">
        <v>35</v>
      </c>
      <c r="E306" s="4">
        <v>218</v>
      </c>
      <c r="F306" s="4">
        <v>150</v>
      </c>
    </row>
    <row r="307" spans="1:6" x14ac:dyDescent="0.25">
      <c r="A307" s="10">
        <v>42692</v>
      </c>
      <c r="B307" s="4">
        <v>18</v>
      </c>
      <c r="C307" s="4">
        <v>32</v>
      </c>
      <c r="D307" s="4">
        <v>34</v>
      </c>
      <c r="E307" s="4">
        <v>229</v>
      </c>
      <c r="F307" s="4">
        <v>158</v>
      </c>
    </row>
    <row r="308" spans="1:6" x14ac:dyDescent="0.25">
      <c r="A308" s="10">
        <v>42697</v>
      </c>
      <c r="B308" s="4">
        <v>20</v>
      </c>
      <c r="C308" s="4">
        <v>32</v>
      </c>
      <c r="D308" s="4">
        <v>33</v>
      </c>
      <c r="E308" s="4">
        <v>228</v>
      </c>
      <c r="F308" s="4">
        <v>161</v>
      </c>
    </row>
    <row r="309" spans="1:6" x14ac:dyDescent="0.25">
      <c r="A309" s="10">
        <v>42706</v>
      </c>
      <c r="B309" s="4">
        <v>18</v>
      </c>
      <c r="C309" s="4">
        <v>34</v>
      </c>
      <c r="D309" s="4">
        <v>31</v>
      </c>
      <c r="E309" s="4">
        <v>235</v>
      </c>
      <c r="F309" s="4">
        <v>159</v>
      </c>
    </row>
    <row r="310" spans="1:6" x14ac:dyDescent="0.25">
      <c r="A310" s="10">
        <v>42713</v>
      </c>
      <c r="B310" s="4">
        <v>24</v>
      </c>
      <c r="C310" s="4">
        <v>37</v>
      </c>
      <c r="D310" s="4">
        <v>32</v>
      </c>
      <c r="E310" s="4">
        <v>246</v>
      </c>
      <c r="F310" s="4">
        <v>159</v>
      </c>
    </row>
    <row r="311" spans="1:6" x14ac:dyDescent="0.25">
      <c r="A311" s="10">
        <v>42720</v>
      </c>
      <c r="B311" s="4">
        <v>24</v>
      </c>
      <c r="C311" s="4">
        <v>38</v>
      </c>
      <c r="D311" s="4">
        <v>31</v>
      </c>
      <c r="E311" s="4">
        <v>258</v>
      </c>
      <c r="F311" s="4">
        <v>159</v>
      </c>
    </row>
    <row r="312" spans="1:6" x14ac:dyDescent="0.25">
      <c r="A312" s="10">
        <v>42727</v>
      </c>
      <c r="B312" s="4">
        <v>25</v>
      </c>
      <c r="C312" s="4">
        <v>39</v>
      </c>
      <c r="D312" s="4">
        <v>32</v>
      </c>
      <c r="E312" s="4">
        <v>262</v>
      </c>
      <c r="F312" s="4">
        <v>165</v>
      </c>
    </row>
    <row r="313" spans="1:6" x14ac:dyDescent="0.25">
      <c r="A313" s="10">
        <v>42734</v>
      </c>
      <c r="B313" s="4">
        <v>25</v>
      </c>
      <c r="C313" s="4">
        <v>40</v>
      </c>
      <c r="D313" s="4">
        <v>33</v>
      </c>
      <c r="E313" s="4">
        <v>264</v>
      </c>
      <c r="F313" s="4">
        <v>163</v>
      </c>
    </row>
    <row r="314" spans="1:6" x14ac:dyDescent="0.25">
      <c r="A314" s="10">
        <v>42741</v>
      </c>
      <c r="B314" s="4">
        <v>25</v>
      </c>
      <c r="C314" s="4">
        <v>40</v>
      </c>
      <c r="D314" s="4">
        <v>33</v>
      </c>
      <c r="E314" s="4">
        <v>267</v>
      </c>
      <c r="F314" s="4">
        <v>164</v>
      </c>
    </row>
    <row r="315" spans="1:6" x14ac:dyDescent="0.25">
      <c r="A315" s="10">
        <v>42748</v>
      </c>
      <c r="B315" s="4">
        <v>23</v>
      </c>
      <c r="C315" s="4">
        <v>41</v>
      </c>
      <c r="D315" s="4">
        <v>32</v>
      </c>
      <c r="E315" s="4">
        <v>268</v>
      </c>
      <c r="F315" s="4">
        <v>158</v>
      </c>
    </row>
    <row r="316" spans="1:6" x14ac:dyDescent="0.25">
      <c r="A316" s="10">
        <v>42755</v>
      </c>
      <c r="B316" s="4">
        <v>23</v>
      </c>
      <c r="C316" s="4">
        <v>43</v>
      </c>
      <c r="D316" s="4">
        <v>35</v>
      </c>
      <c r="E316" s="4">
        <v>281</v>
      </c>
      <c r="F316" s="4">
        <v>169</v>
      </c>
    </row>
    <row r="317" spans="1:6" x14ac:dyDescent="0.25">
      <c r="A317" s="10">
        <v>42762</v>
      </c>
      <c r="B317" s="4">
        <v>20</v>
      </c>
      <c r="C317" s="4">
        <v>49</v>
      </c>
      <c r="D317" s="4">
        <v>37</v>
      </c>
      <c r="E317" s="4">
        <v>291</v>
      </c>
      <c r="F317" s="4">
        <v>169</v>
      </c>
    </row>
    <row r="318" spans="1:6" x14ac:dyDescent="0.25">
      <c r="A318" s="10">
        <v>42769</v>
      </c>
      <c r="B318" s="4">
        <v>21</v>
      </c>
      <c r="C318" s="4">
        <v>51</v>
      </c>
      <c r="D318" s="4">
        <v>37</v>
      </c>
      <c r="E318" s="4">
        <v>295</v>
      </c>
      <c r="F318" s="4">
        <v>179</v>
      </c>
    </row>
    <row r="319" spans="1:6" x14ac:dyDescent="0.25">
      <c r="A319" s="10">
        <v>42776</v>
      </c>
      <c r="B319" s="4">
        <v>21</v>
      </c>
      <c r="C319" s="4">
        <v>54</v>
      </c>
      <c r="D319" s="4">
        <v>37</v>
      </c>
      <c r="E319" s="4">
        <v>301</v>
      </c>
      <c r="F319" s="4">
        <v>178</v>
      </c>
    </row>
    <row r="320" spans="1:6" x14ac:dyDescent="0.25">
      <c r="A320" s="10">
        <v>42783</v>
      </c>
      <c r="B320" s="4">
        <v>21</v>
      </c>
      <c r="C320" s="4">
        <v>55</v>
      </c>
      <c r="D320" s="4">
        <v>36</v>
      </c>
      <c r="E320" s="4">
        <v>303</v>
      </c>
      <c r="F320" s="4">
        <v>182</v>
      </c>
    </row>
    <row r="321" spans="1:6" x14ac:dyDescent="0.25">
      <c r="A321" s="10">
        <v>42790</v>
      </c>
      <c r="B321" s="4">
        <v>21</v>
      </c>
      <c r="C321" s="4">
        <v>59</v>
      </c>
      <c r="D321" s="4">
        <v>35</v>
      </c>
      <c r="E321" s="4">
        <v>306</v>
      </c>
      <c r="F321" s="4">
        <v>181</v>
      </c>
    </row>
    <row r="322" spans="1:6" x14ac:dyDescent="0.25">
      <c r="A322" s="10">
        <v>42797</v>
      </c>
      <c r="B322" s="4">
        <v>20</v>
      </c>
      <c r="C322" s="4">
        <v>64</v>
      </c>
      <c r="D322" s="4">
        <v>38</v>
      </c>
      <c r="E322" s="4">
        <v>308</v>
      </c>
      <c r="F322" s="4">
        <v>179</v>
      </c>
    </row>
    <row r="323" spans="1:6" x14ac:dyDescent="0.25">
      <c r="A323" s="10">
        <v>42804</v>
      </c>
      <c r="B323" s="4">
        <v>24</v>
      </c>
      <c r="C323" s="4">
        <v>63</v>
      </c>
      <c r="D323" s="4">
        <v>38</v>
      </c>
      <c r="E323" s="4">
        <v>309</v>
      </c>
      <c r="F323" s="4">
        <v>183</v>
      </c>
    </row>
    <row r="324" spans="1:6" x14ac:dyDescent="0.25">
      <c r="A324" s="10">
        <v>42811</v>
      </c>
      <c r="B324" s="4">
        <v>25</v>
      </c>
      <c r="C324" s="4">
        <v>63</v>
      </c>
      <c r="D324" s="4">
        <v>42</v>
      </c>
      <c r="E324" s="4">
        <v>308</v>
      </c>
      <c r="F324" s="4">
        <v>193</v>
      </c>
    </row>
    <row r="325" spans="1:6" x14ac:dyDescent="0.25">
      <c r="A325" s="10">
        <v>42818</v>
      </c>
      <c r="B325" s="4">
        <v>25</v>
      </c>
      <c r="C325" s="4">
        <v>65</v>
      </c>
      <c r="D325" s="4">
        <v>43</v>
      </c>
      <c r="E325" s="4">
        <v>315</v>
      </c>
      <c r="F325" s="4">
        <v>204</v>
      </c>
    </row>
    <row r="326" spans="1:6" x14ac:dyDescent="0.25">
      <c r="A326" s="10">
        <v>42825</v>
      </c>
      <c r="B326" s="4">
        <v>23</v>
      </c>
      <c r="C326" s="4">
        <v>66</v>
      </c>
      <c r="D326" s="4">
        <v>42</v>
      </c>
      <c r="E326" s="4">
        <v>319</v>
      </c>
      <c r="F326" s="4">
        <v>212</v>
      </c>
    </row>
    <row r="327" spans="1:6" x14ac:dyDescent="0.25">
      <c r="A327" s="10">
        <v>42832</v>
      </c>
      <c r="B327" s="4">
        <v>23</v>
      </c>
      <c r="C327" s="4">
        <v>65</v>
      </c>
      <c r="D327" s="4">
        <v>42</v>
      </c>
      <c r="E327" s="4">
        <v>331</v>
      </c>
      <c r="F327" s="4">
        <v>211</v>
      </c>
    </row>
    <row r="328" spans="1:6" x14ac:dyDescent="0.25">
      <c r="A328" s="10">
        <v>42838</v>
      </c>
      <c r="B328" s="4">
        <v>24</v>
      </c>
      <c r="C328" s="4">
        <v>68</v>
      </c>
      <c r="D328" s="4">
        <v>43</v>
      </c>
      <c r="E328" s="4">
        <v>339</v>
      </c>
      <c r="F328" s="4">
        <v>209</v>
      </c>
    </row>
    <row r="329" spans="1:6" x14ac:dyDescent="0.25">
      <c r="A329" s="10">
        <v>42846</v>
      </c>
      <c r="B329" s="4">
        <v>25</v>
      </c>
      <c r="C329" s="4">
        <v>71</v>
      </c>
      <c r="D329" s="4">
        <v>44</v>
      </c>
      <c r="E329" s="4">
        <v>340</v>
      </c>
      <c r="F329" s="4">
        <v>208</v>
      </c>
    </row>
    <row r="330" spans="1:6" x14ac:dyDescent="0.25">
      <c r="A330" s="10">
        <v>42853</v>
      </c>
      <c r="B330" s="4">
        <v>25</v>
      </c>
      <c r="C330" s="4">
        <v>76</v>
      </c>
      <c r="D330" s="4">
        <v>44</v>
      </c>
      <c r="E330" s="4">
        <v>342</v>
      </c>
      <c r="F330" s="4">
        <v>210</v>
      </c>
    </row>
    <row r="331" spans="1:6" x14ac:dyDescent="0.25">
      <c r="A331" s="10">
        <v>42860</v>
      </c>
      <c r="B331" s="4">
        <v>25</v>
      </c>
      <c r="C331" s="4">
        <v>75</v>
      </c>
      <c r="D331" s="4">
        <v>43</v>
      </c>
      <c r="E331" s="4">
        <v>349</v>
      </c>
      <c r="F331" s="4">
        <v>211</v>
      </c>
    </row>
    <row r="332" spans="1:6" x14ac:dyDescent="0.25">
      <c r="A332" s="10">
        <v>42867</v>
      </c>
      <c r="B332" s="4">
        <v>25</v>
      </c>
      <c r="C332" s="4">
        <v>75</v>
      </c>
      <c r="D332" s="4">
        <v>44</v>
      </c>
      <c r="E332" s="4">
        <v>357</v>
      </c>
      <c r="F332" s="4">
        <v>211</v>
      </c>
    </row>
    <row r="333" spans="1:6" x14ac:dyDescent="0.25">
      <c r="A333" s="10">
        <v>42874</v>
      </c>
      <c r="B333" s="4">
        <v>23</v>
      </c>
      <c r="C333" s="4">
        <v>77</v>
      </c>
      <c r="D333" s="4">
        <v>44</v>
      </c>
      <c r="E333" s="4">
        <v>361</v>
      </c>
      <c r="F333" s="4">
        <v>215</v>
      </c>
    </row>
    <row r="334" spans="1:6" x14ac:dyDescent="0.25">
      <c r="A334" s="10">
        <v>42881</v>
      </c>
      <c r="B334" s="4">
        <v>27</v>
      </c>
      <c r="C334" s="4">
        <v>77</v>
      </c>
      <c r="D334" s="4">
        <v>45</v>
      </c>
      <c r="E334" s="4">
        <v>362</v>
      </c>
      <c r="F334" s="4">
        <v>211</v>
      </c>
    </row>
    <row r="335" spans="1:6" x14ac:dyDescent="0.25">
      <c r="A335" s="10">
        <v>42888</v>
      </c>
      <c r="B335" s="4">
        <v>28</v>
      </c>
      <c r="C335" s="4">
        <v>78</v>
      </c>
      <c r="D335" s="4">
        <v>46</v>
      </c>
      <c r="E335" s="4">
        <v>364</v>
      </c>
      <c r="F335" s="4">
        <v>217</v>
      </c>
    </row>
    <row r="336" spans="1:6" x14ac:dyDescent="0.25">
      <c r="A336" s="10">
        <v>42895</v>
      </c>
      <c r="B336" s="4">
        <v>27</v>
      </c>
      <c r="C336" s="4">
        <v>76</v>
      </c>
      <c r="D336" s="4">
        <v>46</v>
      </c>
      <c r="E336" s="4">
        <v>368</v>
      </c>
      <c r="F336" s="4">
        <v>224</v>
      </c>
    </row>
    <row r="337" spans="1:6" x14ac:dyDescent="0.25">
      <c r="A337" s="10">
        <v>42902</v>
      </c>
      <c r="B337" s="4">
        <v>27</v>
      </c>
      <c r="C337" s="4">
        <v>75</v>
      </c>
      <c r="D337" s="4">
        <v>49</v>
      </c>
      <c r="E337" s="4">
        <v>368</v>
      </c>
      <c r="F337" s="4">
        <v>228</v>
      </c>
    </row>
    <row r="338" spans="1:6" x14ac:dyDescent="0.25">
      <c r="A338" s="10">
        <v>42909</v>
      </c>
      <c r="B338" s="4">
        <v>28</v>
      </c>
      <c r="C338" s="4">
        <v>76</v>
      </c>
      <c r="D338" s="4">
        <v>52</v>
      </c>
      <c r="E338" s="4">
        <v>369</v>
      </c>
      <c r="F338" s="4">
        <v>233</v>
      </c>
    </row>
    <row r="339" spans="1:6" x14ac:dyDescent="0.25">
      <c r="A339" s="10">
        <v>42916</v>
      </c>
      <c r="B339" s="4">
        <v>27</v>
      </c>
      <c r="C339" s="4">
        <v>76</v>
      </c>
      <c r="D339" s="4">
        <v>52</v>
      </c>
      <c r="E339" s="4">
        <v>370</v>
      </c>
      <c r="F339" s="4">
        <v>231</v>
      </c>
    </row>
    <row r="340" spans="1:6" x14ac:dyDescent="0.25">
      <c r="A340" s="10">
        <v>42923</v>
      </c>
      <c r="B340" s="4">
        <v>27</v>
      </c>
      <c r="C340" s="4">
        <v>76</v>
      </c>
      <c r="D340" s="4">
        <v>52</v>
      </c>
      <c r="E340" s="4">
        <v>369</v>
      </c>
      <c r="F340" s="4">
        <v>239</v>
      </c>
    </row>
    <row r="341" spans="1:6" x14ac:dyDescent="0.25">
      <c r="A341" s="10">
        <v>42930</v>
      </c>
      <c r="B341" s="4">
        <v>29</v>
      </c>
      <c r="C341" s="4">
        <v>71</v>
      </c>
      <c r="D341" s="4">
        <v>53</v>
      </c>
      <c r="E341" s="4">
        <v>373</v>
      </c>
      <c r="F341" s="4">
        <v>239</v>
      </c>
    </row>
    <row r="342" spans="1:6" x14ac:dyDescent="0.25">
      <c r="A342" s="10">
        <v>42937</v>
      </c>
      <c r="B342" s="4">
        <v>30</v>
      </c>
      <c r="C342" s="4">
        <v>69</v>
      </c>
      <c r="D342" s="4">
        <v>54</v>
      </c>
      <c r="E342" s="4">
        <v>374</v>
      </c>
      <c r="F342" s="4">
        <v>237</v>
      </c>
    </row>
    <row r="343" spans="1:6" x14ac:dyDescent="0.25">
      <c r="A343" s="10">
        <v>42944</v>
      </c>
      <c r="B343" s="4">
        <v>29</v>
      </c>
      <c r="C343" s="4">
        <v>67</v>
      </c>
      <c r="D343" s="4">
        <v>54</v>
      </c>
      <c r="E343" s="4">
        <v>379</v>
      </c>
      <c r="F343" s="4">
        <v>237</v>
      </c>
    </row>
    <row r="344" spans="1:6" x14ac:dyDescent="0.25">
      <c r="A344" s="10">
        <v>42951</v>
      </c>
      <c r="B344" s="4">
        <v>30</v>
      </c>
      <c r="C344" s="4">
        <v>70</v>
      </c>
      <c r="D344" s="4">
        <v>53</v>
      </c>
      <c r="E344" s="4">
        <v>379</v>
      </c>
      <c r="F344" s="4">
        <v>233</v>
      </c>
    </row>
    <row r="345" spans="1:6" x14ac:dyDescent="0.25">
      <c r="A345" s="10">
        <v>42958</v>
      </c>
      <c r="B345" s="4">
        <v>30</v>
      </c>
      <c r="C345" s="4">
        <v>69</v>
      </c>
      <c r="D345" s="4">
        <v>53</v>
      </c>
      <c r="E345" s="4">
        <v>377</v>
      </c>
      <c r="F345" s="4">
        <v>239</v>
      </c>
    </row>
    <row r="346" spans="1:6" x14ac:dyDescent="0.25">
      <c r="A346" s="10">
        <v>42965</v>
      </c>
      <c r="B346" s="4">
        <v>30</v>
      </c>
      <c r="C346" s="4">
        <v>68</v>
      </c>
      <c r="D346" s="4">
        <v>51</v>
      </c>
      <c r="E346" s="4">
        <v>377</v>
      </c>
      <c r="F346" s="4">
        <v>237</v>
      </c>
    </row>
    <row r="347" spans="1:6" x14ac:dyDescent="0.25">
      <c r="A347" s="10">
        <v>42972</v>
      </c>
      <c r="B347" s="4">
        <v>30</v>
      </c>
      <c r="C347" s="4">
        <v>66</v>
      </c>
      <c r="D347" s="4">
        <v>52</v>
      </c>
      <c r="E347" s="4">
        <v>377</v>
      </c>
      <c r="F347" s="4">
        <v>234</v>
      </c>
    </row>
    <row r="348" spans="1:6" x14ac:dyDescent="0.25">
      <c r="A348" s="10">
        <v>42979</v>
      </c>
      <c r="B348" s="4">
        <v>30</v>
      </c>
      <c r="C348" s="4">
        <v>65</v>
      </c>
      <c r="D348" s="4">
        <v>52</v>
      </c>
      <c r="E348" s="4">
        <v>380</v>
      </c>
      <c r="F348" s="4">
        <v>232</v>
      </c>
    </row>
    <row r="349" spans="1:6" x14ac:dyDescent="0.25">
      <c r="A349" s="10">
        <v>42986</v>
      </c>
      <c r="B349" s="4">
        <v>29</v>
      </c>
      <c r="C349" s="4">
        <v>65</v>
      </c>
      <c r="D349" s="4">
        <v>53</v>
      </c>
      <c r="E349" s="4">
        <v>382</v>
      </c>
      <c r="F349" s="4">
        <v>227</v>
      </c>
    </row>
    <row r="350" spans="1:6" x14ac:dyDescent="0.25">
      <c r="A350" s="10">
        <v>42993</v>
      </c>
      <c r="B350" s="4">
        <v>28</v>
      </c>
      <c r="C350" s="4">
        <v>63</v>
      </c>
      <c r="D350" s="4">
        <v>52</v>
      </c>
      <c r="E350" s="4">
        <v>380</v>
      </c>
      <c r="F350" s="4">
        <v>226</v>
      </c>
    </row>
    <row r="351" spans="1:6" x14ac:dyDescent="0.25">
      <c r="A351" s="10">
        <v>43000</v>
      </c>
      <c r="B351" s="4">
        <v>26</v>
      </c>
      <c r="C351" s="4">
        <v>60</v>
      </c>
      <c r="D351" s="4">
        <v>49</v>
      </c>
      <c r="E351" s="4">
        <v>386</v>
      </c>
      <c r="F351" s="4">
        <v>223</v>
      </c>
    </row>
    <row r="352" spans="1:6" x14ac:dyDescent="0.25">
      <c r="A352" s="10">
        <v>43007</v>
      </c>
      <c r="B352" s="4">
        <v>25</v>
      </c>
      <c r="C352" s="4">
        <v>60</v>
      </c>
      <c r="D352" s="4">
        <v>50</v>
      </c>
      <c r="E352" s="4">
        <v>385</v>
      </c>
      <c r="F352" s="4">
        <v>230</v>
      </c>
    </row>
    <row r="353" spans="1:6" x14ac:dyDescent="0.25">
      <c r="A353" s="10">
        <v>43014</v>
      </c>
      <c r="B353" s="4">
        <v>26</v>
      </c>
      <c r="C353" s="4">
        <v>62</v>
      </c>
      <c r="D353" s="4">
        <v>50</v>
      </c>
      <c r="E353" s="4">
        <v>383</v>
      </c>
      <c r="F353" s="4">
        <v>227</v>
      </c>
    </row>
    <row r="354" spans="1:6" x14ac:dyDescent="0.25">
      <c r="A354" s="10">
        <v>43021</v>
      </c>
      <c r="B354" s="4">
        <v>24</v>
      </c>
      <c r="C354" s="4">
        <v>58</v>
      </c>
      <c r="D354" s="4">
        <v>51</v>
      </c>
      <c r="E354" s="4">
        <v>384</v>
      </c>
      <c r="F354" s="4">
        <v>226</v>
      </c>
    </row>
    <row r="355" spans="1:6" x14ac:dyDescent="0.25">
      <c r="A355" s="10">
        <v>43028</v>
      </c>
      <c r="B355" s="4">
        <v>24</v>
      </c>
      <c r="C355" s="4">
        <v>60</v>
      </c>
      <c r="D355" s="4">
        <v>51</v>
      </c>
      <c r="E355" s="4">
        <v>378</v>
      </c>
      <c r="F355" s="4">
        <v>223</v>
      </c>
    </row>
    <row r="356" spans="1:6" x14ac:dyDescent="0.25">
      <c r="A356" s="10">
        <v>43035</v>
      </c>
      <c r="B356" s="4">
        <v>24</v>
      </c>
      <c r="C356" s="4">
        <v>60</v>
      </c>
      <c r="D356" s="4">
        <v>49</v>
      </c>
      <c r="E356" s="4">
        <v>379</v>
      </c>
      <c r="F356" s="4">
        <v>225</v>
      </c>
    </row>
    <row r="357" spans="1:6" x14ac:dyDescent="0.25">
      <c r="A357" s="10">
        <v>43042</v>
      </c>
      <c r="B357" s="4">
        <v>26</v>
      </c>
      <c r="C357" s="4">
        <v>60</v>
      </c>
      <c r="D357" s="4">
        <v>48</v>
      </c>
      <c r="E357" s="4">
        <v>380</v>
      </c>
      <c r="F357" s="4">
        <v>215</v>
      </c>
    </row>
    <row r="358" spans="1:6" x14ac:dyDescent="0.25">
      <c r="A358" s="10">
        <v>43049</v>
      </c>
      <c r="B358" s="4">
        <v>26</v>
      </c>
      <c r="C358" s="4">
        <v>60</v>
      </c>
      <c r="D358" s="4">
        <v>48</v>
      </c>
      <c r="E358" s="4">
        <v>386</v>
      </c>
      <c r="F358" s="4">
        <v>218</v>
      </c>
    </row>
    <row r="359" spans="1:6" x14ac:dyDescent="0.25">
      <c r="A359" s="10">
        <v>43056</v>
      </c>
      <c r="B359" s="4">
        <v>25</v>
      </c>
      <c r="C359" s="4">
        <v>60</v>
      </c>
      <c r="D359" s="4">
        <v>47</v>
      </c>
      <c r="E359" s="4">
        <v>391</v>
      </c>
      <c r="F359" s="4">
        <v>215</v>
      </c>
    </row>
    <row r="360" spans="1:6" x14ac:dyDescent="0.25">
      <c r="A360" s="10">
        <v>43061</v>
      </c>
      <c r="B360" s="4">
        <v>26</v>
      </c>
      <c r="C360" s="4">
        <v>60</v>
      </c>
      <c r="D360" s="4">
        <v>47</v>
      </c>
      <c r="E360" s="4">
        <v>393</v>
      </c>
      <c r="F360" s="4">
        <v>221</v>
      </c>
    </row>
    <row r="361" spans="1:6" x14ac:dyDescent="0.25">
      <c r="A361" s="10">
        <v>43070</v>
      </c>
      <c r="B361" s="4">
        <v>25</v>
      </c>
      <c r="C361" s="4">
        <v>60</v>
      </c>
      <c r="D361" s="4">
        <v>48</v>
      </c>
      <c r="E361" s="4">
        <v>397</v>
      </c>
      <c r="F361" s="4">
        <v>219</v>
      </c>
    </row>
    <row r="362" spans="1:6" x14ac:dyDescent="0.25">
      <c r="A362" s="10">
        <v>43077</v>
      </c>
      <c r="B362" s="4">
        <v>23</v>
      </c>
      <c r="C362" s="4">
        <v>63</v>
      </c>
      <c r="D362" s="4">
        <v>47</v>
      </c>
      <c r="E362" s="4">
        <v>400</v>
      </c>
      <c r="F362" s="4">
        <v>218</v>
      </c>
    </row>
    <row r="363" spans="1:6" x14ac:dyDescent="0.25">
      <c r="A363" s="10">
        <v>43084</v>
      </c>
      <c r="B363" s="4">
        <v>23</v>
      </c>
      <c r="C363" s="4">
        <v>63</v>
      </c>
      <c r="D363" s="4">
        <v>48</v>
      </c>
      <c r="E363" s="4">
        <v>397</v>
      </c>
      <c r="F363" s="4">
        <v>216</v>
      </c>
    </row>
    <row r="364" spans="1:6" x14ac:dyDescent="0.25">
      <c r="A364" s="10">
        <v>43091</v>
      </c>
      <c r="B364" s="4">
        <v>23</v>
      </c>
      <c r="C364" s="4">
        <v>63</v>
      </c>
      <c r="D364" s="4">
        <v>49</v>
      </c>
      <c r="E364" s="4">
        <v>398</v>
      </c>
      <c r="F364" s="4">
        <v>214</v>
      </c>
    </row>
    <row r="365" spans="1:6" x14ac:dyDescent="0.25">
      <c r="A365" s="10">
        <v>43098</v>
      </c>
      <c r="B365" s="4">
        <v>26</v>
      </c>
      <c r="C365" s="4">
        <v>63</v>
      </c>
      <c r="D365" s="4">
        <v>47</v>
      </c>
      <c r="E365" s="4">
        <v>398</v>
      </c>
      <c r="F365" s="4">
        <v>213</v>
      </c>
    </row>
    <row r="366" spans="1:6" x14ac:dyDescent="0.25">
      <c r="A366" s="10">
        <v>43105</v>
      </c>
      <c r="B366" s="4">
        <v>25</v>
      </c>
      <c r="C366" s="4">
        <v>62</v>
      </c>
      <c r="D366" s="4">
        <v>46</v>
      </c>
      <c r="E366" s="4">
        <v>400</v>
      </c>
      <c r="F366" s="4">
        <v>209</v>
      </c>
    </row>
    <row r="367" spans="1:6" x14ac:dyDescent="0.25">
      <c r="A367" s="10">
        <v>43112</v>
      </c>
      <c r="B367" s="4">
        <v>25</v>
      </c>
      <c r="C367" s="4">
        <v>62</v>
      </c>
      <c r="D367" s="4">
        <v>46</v>
      </c>
      <c r="E367" s="4">
        <v>403</v>
      </c>
      <c r="F367" s="4">
        <v>216</v>
      </c>
    </row>
    <row r="368" spans="1:6" x14ac:dyDescent="0.25">
      <c r="A368" s="10">
        <v>43119</v>
      </c>
      <c r="B368" s="4">
        <v>24</v>
      </c>
      <c r="C368" s="4">
        <v>58</v>
      </c>
      <c r="D368" s="4">
        <v>45</v>
      </c>
      <c r="E368" s="4">
        <v>409</v>
      </c>
      <c r="F368" s="4">
        <v>211</v>
      </c>
    </row>
    <row r="369" spans="1:6" x14ac:dyDescent="0.25">
      <c r="A369" s="10">
        <v>43126</v>
      </c>
      <c r="B369" s="4">
        <v>25</v>
      </c>
      <c r="C369" s="4">
        <v>58</v>
      </c>
      <c r="D369" s="4">
        <v>45</v>
      </c>
      <c r="E369" s="4">
        <v>427</v>
      </c>
      <c r="F369" s="4">
        <v>204</v>
      </c>
    </row>
    <row r="370" spans="1:6" x14ac:dyDescent="0.25">
      <c r="A370" s="10">
        <v>43133</v>
      </c>
      <c r="B370" s="4">
        <v>26</v>
      </c>
      <c r="C370" s="4">
        <v>58</v>
      </c>
      <c r="D370" s="4">
        <v>46</v>
      </c>
      <c r="E370" s="4">
        <v>427</v>
      </c>
      <c r="F370" s="4">
        <v>208</v>
      </c>
    </row>
    <row r="371" spans="1:6" x14ac:dyDescent="0.25">
      <c r="A371" s="10">
        <v>43140</v>
      </c>
      <c r="B371" s="4">
        <v>26</v>
      </c>
      <c r="C371" s="4">
        <v>61</v>
      </c>
      <c r="D371" s="4">
        <v>50</v>
      </c>
      <c r="E371" s="4">
        <v>437</v>
      </c>
      <c r="F371" s="4">
        <v>217</v>
      </c>
    </row>
    <row r="372" spans="1:6" x14ac:dyDescent="0.25">
      <c r="A372" s="10">
        <v>43147</v>
      </c>
      <c r="B372" s="4">
        <v>25</v>
      </c>
      <c r="C372" s="4">
        <v>62</v>
      </c>
      <c r="D372" s="4">
        <v>49</v>
      </c>
      <c r="E372" s="4">
        <v>433</v>
      </c>
      <c r="F372" s="4">
        <v>229</v>
      </c>
    </row>
    <row r="373" spans="1:6" x14ac:dyDescent="0.25">
      <c r="A373" s="10">
        <v>43154</v>
      </c>
      <c r="B373" s="4">
        <v>26</v>
      </c>
      <c r="C373" s="4">
        <v>62</v>
      </c>
      <c r="D373" s="4">
        <v>50</v>
      </c>
      <c r="E373" s="4">
        <v>435</v>
      </c>
      <c r="F373" s="4">
        <v>226</v>
      </c>
    </row>
    <row r="374" spans="1:6" x14ac:dyDescent="0.25">
      <c r="A374" s="10">
        <v>43161</v>
      </c>
      <c r="B374" s="4">
        <v>25</v>
      </c>
      <c r="C374" s="4">
        <v>63</v>
      </c>
      <c r="D374" s="4">
        <v>48</v>
      </c>
      <c r="E374" s="4">
        <v>434</v>
      </c>
      <c r="F374" s="4">
        <v>230</v>
      </c>
    </row>
    <row r="375" spans="1:6" x14ac:dyDescent="0.25">
      <c r="A375" s="10">
        <v>43168</v>
      </c>
      <c r="B375" s="4">
        <v>24</v>
      </c>
      <c r="C375" s="4">
        <v>63</v>
      </c>
      <c r="D375" s="4">
        <v>51</v>
      </c>
      <c r="E375" s="4">
        <v>436</v>
      </c>
      <c r="F375" s="4">
        <v>222</v>
      </c>
    </row>
    <row r="376" spans="1:6" x14ac:dyDescent="0.25">
      <c r="A376" s="10">
        <v>43175</v>
      </c>
      <c r="B376" s="4">
        <v>23</v>
      </c>
      <c r="C376" s="4">
        <v>63</v>
      </c>
      <c r="D376" s="4">
        <v>54</v>
      </c>
      <c r="E376" s="4">
        <v>437</v>
      </c>
      <c r="F376" s="4">
        <v>223</v>
      </c>
    </row>
    <row r="377" spans="1:6" x14ac:dyDescent="0.25">
      <c r="A377" s="10">
        <v>43182</v>
      </c>
      <c r="B377" s="4">
        <v>24</v>
      </c>
      <c r="C377" s="4">
        <v>64</v>
      </c>
      <c r="D377" s="4">
        <v>54</v>
      </c>
      <c r="E377" s="4">
        <v>444</v>
      </c>
      <c r="F377" s="4">
        <v>218</v>
      </c>
    </row>
    <row r="378" spans="1:6" x14ac:dyDescent="0.25">
      <c r="A378" s="10">
        <v>43188</v>
      </c>
      <c r="B378" s="4">
        <v>24</v>
      </c>
      <c r="C378" s="4">
        <v>64</v>
      </c>
      <c r="D378" s="4">
        <v>54</v>
      </c>
      <c r="E378" s="4">
        <v>442</v>
      </c>
      <c r="F378" s="4">
        <v>213</v>
      </c>
    </row>
    <row r="379" spans="1:6" x14ac:dyDescent="0.25">
      <c r="A379" s="10">
        <v>43196</v>
      </c>
      <c r="B379" s="4">
        <v>24</v>
      </c>
      <c r="C379" s="4">
        <v>66</v>
      </c>
      <c r="D379" s="4">
        <v>55</v>
      </c>
      <c r="E379" s="4">
        <v>444</v>
      </c>
      <c r="F379" s="4">
        <v>219</v>
      </c>
    </row>
    <row r="380" spans="1:6" x14ac:dyDescent="0.25">
      <c r="A380" s="10">
        <v>43203</v>
      </c>
      <c r="B380" s="4">
        <v>24</v>
      </c>
      <c r="C380" s="4">
        <v>69</v>
      </c>
      <c r="D380" s="4">
        <v>55</v>
      </c>
      <c r="E380" s="4">
        <v>445</v>
      </c>
      <c r="F380" s="4">
        <v>222</v>
      </c>
    </row>
    <row r="381" spans="1:6" x14ac:dyDescent="0.25">
      <c r="A381" s="10">
        <v>43210</v>
      </c>
      <c r="B381" s="4">
        <v>23</v>
      </c>
      <c r="C381" s="4">
        <v>68</v>
      </c>
      <c r="D381" s="4">
        <v>53</v>
      </c>
      <c r="E381" s="4">
        <v>453</v>
      </c>
      <c r="F381" s="4">
        <v>223</v>
      </c>
    </row>
    <row r="382" spans="1:6" x14ac:dyDescent="0.25">
      <c r="A382" s="10">
        <v>43217</v>
      </c>
      <c r="B382" s="4">
        <v>21</v>
      </c>
      <c r="C382" s="4">
        <v>67</v>
      </c>
      <c r="D382" s="4">
        <v>56</v>
      </c>
      <c r="E382" s="4">
        <v>452</v>
      </c>
      <c r="F382" s="4">
        <v>229</v>
      </c>
    </row>
    <row r="383" spans="1:6" x14ac:dyDescent="0.25">
      <c r="A383" s="10">
        <v>43224</v>
      </c>
      <c r="B383" s="4">
        <v>22</v>
      </c>
      <c r="C383" s="4">
        <v>67</v>
      </c>
      <c r="D383" s="4">
        <v>57</v>
      </c>
      <c r="E383" s="4">
        <v>458</v>
      </c>
      <c r="F383" s="4">
        <v>230</v>
      </c>
    </row>
    <row r="384" spans="1:6" x14ac:dyDescent="0.25">
      <c r="A384" s="10">
        <v>43231</v>
      </c>
      <c r="B384" s="4">
        <v>24</v>
      </c>
      <c r="C384" s="4">
        <v>66</v>
      </c>
      <c r="D384" s="4">
        <v>57</v>
      </c>
      <c r="E384" s="4">
        <v>463</v>
      </c>
      <c r="F384" s="4">
        <v>234</v>
      </c>
    </row>
    <row r="385" spans="1:15" x14ac:dyDescent="0.25">
      <c r="A385" s="10">
        <v>43238</v>
      </c>
      <c r="B385" s="4">
        <v>24</v>
      </c>
      <c r="C385" s="4">
        <v>65</v>
      </c>
      <c r="D385" s="4">
        <v>56</v>
      </c>
      <c r="E385" s="4">
        <v>467</v>
      </c>
      <c r="F385" s="4">
        <v>232</v>
      </c>
    </row>
    <row r="386" spans="1:15" x14ac:dyDescent="0.25">
      <c r="A386" s="10">
        <v>43245</v>
      </c>
      <c r="B386" s="4">
        <v>25</v>
      </c>
      <c r="C386" s="4">
        <v>67</v>
      </c>
      <c r="D386" s="4">
        <v>57</v>
      </c>
      <c r="E386" s="4">
        <v>477</v>
      </c>
      <c r="F386" s="4">
        <v>233</v>
      </c>
    </row>
    <row r="387" spans="1:15" x14ac:dyDescent="0.25">
      <c r="A387" s="10">
        <v>43252</v>
      </c>
      <c r="B387" s="4">
        <v>26</v>
      </c>
      <c r="C387" s="4">
        <v>69</v>
      </c>
      <c r="D387" s="4">
        <v>56</v>
      </c>
      <c r="E387" s="4">
        <v>476</v>
      </c>
      <c r="F387" s="4">
        <v>234</v>
      </c>
    </row>
    <row r="388" spans="1:15" x14ac:dyDescent="0.25">
      <c r="A388" s="10">
        <v>43259</v>
      </c>
      <c r="B388" s="4">
        <v>26</v>
      </c>
      <c r="C388" s="4">
        <v>69</v>
      </c>
      <c r="D388" s="4">
        <v>55</v>
      </c>
      <c r="E388" s="4">
        <v>479</v>
      </c>
      <c r="F388" s="4">
        <v>233</v>
      </c>
    </row>
    <row r="389" spans="1:15" x14ac:dyDescent="0.25">
      <c r="A389" s="10">
        <v>43266</v>
      </c>
      <c r="B389" s="4">
        <v>26</v>
      </c>
      <c r="C389" s="4">
        <v>72</v>
      </c>
      <c r="D389" s="4">
        <v>57</v>
      </c>
      <c r="E389" s="4">
        <v>475</v>
      </c>
      <c r="F389" s="4">
        <v>233</v>
      </c>
    </row>
    <row r="390" spans="1:15" x14ac:dyDescent="0.25">
      <c r="A390" s="10">
        <v>43273</v>
      </c>
      <c r="B390" s="4">
        <v>26</v>
      </c>
      <c r="C390" s="4">
        <v>73</v>
      </c>
      <c r="D390" s="4">
        <v>56</v>
      </c>
      <c r="E390" s="4">
        <v>473</v>
      </c>
      <c r="F390" s="4">
        <v>234</v>
      </c>
    </row>
    <row r="391" spans="1:15" x14ac:dyDescent="0.25">
      <c r="A391" s="10">
        <v>43280</v>
      </c>
      <c r="B391" s="4">
        <v>26</v>
      </c>
      <c r="C391" s="4">
        <v>71</v>
      </c>
      <c r="D391" s="4">
        <v>54</v>
      </c>
      <c r="E391" s="4">
        <v>473</v>
      </c>
      <c r="F391" s="4">
        <v>234</v>
      </c>
    </row>
    <row r="392" spans="1:15" x14ac:dyDescent="0.25">
      <c r="A392" s="10">
        <v>43287</v>
      </c>
      <c r="B392" s="4">
        <v>25</v>
      </c>
      <c r="C392" s="4">
        <v>72</v>
      </c>
      <c r="D392" s="4">
        <v>57</v>
      </c>
      <c r="E392" s="4">
        <v>474</v>
      </c>
      <c r="F392" s="4">
        <v>235</v>
      </c>
    </row>
    <row r="393" spans="1:15" x14ac:dyDescent="0.25">
      <c r="A393" s="10">
        <v>43294</v>
      </c>
      <c r="B393" s="4">
        <v>25</v>
      </c>
      <c r="C393" s="4">
        <v>72</v>
      </c>
      <c r="D393" s="4">
        <v>57</v>
      </c>
      <c r="E393" s="4">
        <v>475</v>
      </c>
      <c r="F393" s="4">
        <v>234</v>
      </c>
    </row>
    <row r="394" spans="1:15" x14ac:dyDescent="0.25">
      <c r="C394" s="9"/>
    </row>
    <row r="395" spans="1:15" x14ac:dyDescent="0.25">
      <c r="A395" t="s">
        <v>83</v>
      </c>
    </row>
    <row r="396" spans="1:15" x14ac:dyDescent="0.25">
      <c r="A396" s="17"/>
      <c r="B396" s="17"/>
      <c r="C396" s="17"/>
      <c r="D396" s="17"/>
      <c r="E396" s="17"/>
    </row>
    <row r="397" spans="1:15" x14ac:dyDescent="0.25">
      <c r="A397" s="1" t="s">
        <v>94</v>
      </c>
      <c r="J397" s="6"/>
      <c r="K397" s="6"/>
      <c r="L397" s="6"/>
      <c r="M397" s="6"/>
      <c r="N397" s="6"/>
      <c r="O397" s="6"/>
    </row>
    <row r="399" spans="1:15" x14ac:dyDescent="0.25">
      <c r="A399" s="18" t="s">
        <v>95</v>
      </c>
    </row>
    <row r="404" spans="1:18" x14ac:dyDescent="0.25">
      <c r="A404" s="19" t="s">
        <v>96</v>
      </c>
      <c r="B404" s="19"/>
      <c r="C404" s="19"/>
      <c r="D404" s="19"/>
      <c r="E404" s="19"/>
      <c r="F404" s="19"/>
      <c r="G404" s="19"/>
      <c r="H404" s="19"/>
      <c r="I404" s="19"/>
      <c r="J404" s="19"/>
      <c r="K404" s="19"/>
      <c r="L404" s="19"/>
      <c r="M404" s="19"/>
      <c r="N404" s="19"/>
      <c r="O404" s="19"/>
      <c r="P404" s="19"/>
      <c r="Q404" s="19"/>
      <c r="R404" s="19"/>
    </row>
    <row r="405" spans="1:18" x14ac:dyDescent="0.25">
      <c r="A405" s="19"/>
      <c r="B405" s="19"/>
      <c r="C405" s="19"/>
      <c r="D405" s="19"/>
      <c r="E405" s="19"/>
      <c r="F405" s="19"/>
      <c r="G405" s="19"/>
      <c r="H405" s="19"/>
      <c r="I405" s="19"/>
      <c r="J405" s="19"/>
      <c r="K405" s="19"/>
      <c r="L405" s="19"/>
      <c r="M405" s="19"/>
      <c r="N405" s="19"/>
      <c r="O405" s="19"/>
      <c r="P405" s="19"/>
      <c r="Q405" s="19"/>
      <c r="R405" s="19"/>
    </row>
    <row r="406" spans="1:18" x14ac:dyDescent="0.25">
      <c r="A406" s="19"/>
      <c r="B406" s="19"/>
      <c r="C406" s="19"/>
      <c r="D406" s="19"/>
      <c r="E406" s="19"/>
      <c r="F406" s="19"/>
      <c r="G406" s="19"/>
      <c r="H406" s="19"/>
      <c r="I406" s="19"/>
      <c r="J406" s="19"/>
      <c r="K406" s="19"/>
      <c r="L406" s="19"/>
      <c r="M406" s="19"/>
      <c r="N406" s="19"/>
      <c r="O406" s="19"/>
      <c r="P406" s="19"/>
      <c r="Q406" s="19"/>
      <c r="R406" s="19"/>
    </row>
    <row r="407" spans="1:18" x14ac:dyDescent="0.25">
      <c r="A407" s="19"/>
      <c r="B407" s="19"/>
      <c r="C407" s="19"/>
      <c r="D407" s="19"/>
      <c r="E407" s="19"/>
      <c r="F407" s="19"/>
      <c r="G407" s="19"/>
      <c r="H407" s="19"/>
      <c r="I407" s="19"/>
      <c r="J407" s="19"/>
      <c r="K407" s="19"/>
      <c r="L407" s="19"/>
      <c r="M407" s="19"/>
      <c r="N407" s="19"/>
      <c r="O407" s="19"/>
      <c r="P407" s="19"/>
      <c r="Q407" s="19"/>
      <c r="R407" s="19"/>
    </row>
    <row r="408" spans="1:18" x14ac:dyDescent="0.25">
      <c r="A408" s="19"/>
      <c r="B408" s="19"/>
      <c r="C408" s="19"/>
      <c r="D408" s="19"/>
      <c r="E408" s="19"/>
      <c r="F408" s="19"/>
      <c r="G408" s="19"/>
      <c r="H408" s="19"/>
      <c r="I408" s="19"/>
      <c r="J408" s="19"/>
      <c r="K408" s="19"/>
      <c r="L408" s="19"/>
      <c r="M408" s="19"/>
      <c r="N408" s="19"/>
      <c r="O408" s="19"/>
      <c r="P408" s="19"/>
      <c r="Q408" s="19"/>
      <c r="R408" s="19"/>
    </row>
    <row r="409" spans="1:18" x14ac:dyDescent="0.25">
      <c r="C409" s="9"/>
      <c r="D409" s="9"/>
    </row>
    <row r="410" spans="1:18" x14ac:dyDescent="0.25">
      <c r="C410" s="9"/>
      <c r="D410" s="9"/>
    </row>
    <row r="411" spans="1:18" x14ac:dyDescent="0.25">
      <c r="C411" s="9"/>
      <c r="D411" s="9"/>
    </row>
    <row r="412" spans="1:18" x14ac:dyDescent="0.25">
      <c r="C412" s="9"/>
      <c r="D412" s="9"/>
    </row>
    <row r="413" spans="1:18" x14ac:dyDescent="0.25">
      <c r="C413" s="9"/>
      <c r="D413" s="9"/>
    </row>
    <row r="414" spans="1:18" x14ac:dyDescent="0.25">
      <c r="C414" s="9"/>
      <c r="D414" s="9"/>
    </row>
    <row r="415" spans="1:18" x14ac:dyDescent="0.25">
      <c r="C415" s="9"/>
      <c r="D415" s="9"/>
    </row>
    <row r="416" spans="1:18" x14ac:dyDescent="0.25">
      <c r="C416" s="9"/>
      <c r="D416" s="9"/>
    </row>
    <row r="417" spans="3:4" x14ac:dyDescent="0.25">
      <c r="C417" s="9"/>
      <c r="D417" s="9"/>
    </row>
    <row r="418" spans="3:4" x14ac:dyDescent="0.25">
      <c r="C418" s="9"/>
      <c r="D418" s="9"/>
    </row>
    <row r="419" spans="3:4" x14ac:dyDescent="0.25">
      <c r="C419" s="9"/>
      <c r="D419" s="9"/>
    </row>
    <row r="420" spans="3:4" x14ac:dyDescent="0.25">
      <c r="C420" s="9"/>
      <c r="D420" s="9"/>
    </row>
    <row r="421" spans="3:4" x14ac:dyDescent="0.25">
      <c r="C421" s="9"/>
      <c r="D421" s="9"/>
    </row>
    <row r="422" spans="3:4" x14ac:dyDescent="0.25">
      <c r="C422" s="9"/>
      <c r="D422" s="9"/>
    </row>
    <row r="423" spans="3:4" x14ac:dyDescent="0.25">
      <c r="C423" s="9"/>
      <c r="D423" s="9"/>
    </row>
    <row r="424" spans="3:4" x14ac:dyDescent="0.25">
      <c r="C424" s="9"/>
      <c r="D424" s="9"/>
    </row>
    <row r="425" spans="3:4" x14ac:dyDescent="0.25">
      <c r="C425" s="9"/>
      <c r="D425" s="9"/>
    </row>
    <row r="426" spans="3:4" x14ac:dyDescent="0.25">
      <c r="C426" s="9"/>
      <c r="D426" s="9"/>
    </row>
    <row r="427" spans="3:4" x14ac:dyDescent="0.25">
      <c r="C427" s="9"/>
      <c r="D427" s="9"/>
    </row>
    <row r="428" spans="3:4" x14ac:dyDescent="0.25">
      <c r="C428" s="9"/>
      <c r="D428" s="9"/>
    </row>
    <row r="429" spans="3:4" x14ac:dyDescent="0.25">
      <c r="C429" s="9"/>
      <c r="D429" s="9"/>
    </row>
    <row r="430" spans="3:4" x14ac:dyDescent="0.25">
      <c r="C430" s="9"/>
      <c r="D430" s="9"/>
    </row>
    <row r="431" spans="3:4" x14ac:dyDescent="0.25">
      <c r="C431" s="9"/>
      <c r="D431" s="9"/>
    </row>
    <row r="432" spans="3:4" x14ac:dyDescent="0.25">
      <c r="C432" s="9"/>
      <c r="D432" s="9"/>
    </row>
    <row r="433" spans="3:4" x14ac:dyDescent="0.25">
      <c r="C433" s="9"/>
      <c r="D433" s="9"/>
    </row>
    <row r="434" spans="3:4" x14ac:dyDescent="0.25">
      <c r="C434" s="9"/>
      <c r="D434" s="9"/>
    </row>
    <row r="435" spans="3:4" x14ac:dyDescent="0.25">
      <c r="C435" s="9"/>
      <c r="D435" s="9"/>
    </row>
    <row r="436" spans="3:4" x14ac:dyDescent="0.25">
      <c r="C436" s="9"/>
      <c r="D436" s="9"/>
    </row>
    <row r="437" spans="3:4" x14ac:dyDescent="0.25">
      <c r="C437" s="9"/>
      <c r="D437" s="9"/>
    </row>
    <row r="438" spans="3:4" x14ac:dyDescent="0.25">
      <c r="C438" s="9"/>
      <c r="D438" s="9"/>
    </row>
    <row r="439" spans="3:4" x14ac:dyDescent="0.25">
      <c r="C439" s="9"/>
      <c r="D439" s="9"/>
    </row>
    <row r="440" spans="3:4" x14ac:dyDescent="0.25">
      <c r="C440" s="9"/>
      <c r="D440" s="9"/>
    </row>
    <row r="441" spans="3:4" x14ac:dyDescent="0.25">
      <c r="C441" s="9"/>
      <c r="D441" s="9"/>
    </row>
    <row r="442" spans="3:4" x14ac:dyDescent="0.25">
      <c r="C442" s="9"/>
      <c r="D442" s="9"/>
    </row>
    <row r="443" spans="3:4" x14ac:dyDescent="0.25">
      <c r="C443" s="9"/>
      <c r="D443" s="9"/>
    </row>
    <row r="444" spans="3:4" x14ac:dyDescent="0.25">
      <c r="C444" s="9"/>
      <c r="D444" s="9"/>
    </row>
    <row r="445" spans="3:4" x14ac:dyDescent="0.25">
      <c r="C445" s="9"/>
      <c r="D445" s="9"/>
    </row>
    <row r="446" spans="3:4" x14ac:dyDescent="0.25">
      <c r="C446" s="9"/>
      <c r="D446" s="9"/>
    </row>
    <row r="447" spans="3:4" x14ac:dyDescent="0.25">
      <c r="C447" s="9"/>
      <c r="D447" s="9"/>
    </row>
    <row r="448" spans="3:4" x14ac:dyDescent="0.25">
      <c r="C448" s="9"/>
      <c r="D448" s="9"/>
    </row>
    <row r="449" spans="3:4" x14ac:dyDescent="0.25">
      <c r="C449" s="9"/>
      <c r="D449" s="9"/>
    </row>
    <row r="450" spans="3:4" x14ac:dyDescent="0.25">
      <c r="C450" s="9"/>
      <c r="D450" s="9"/>
    </row>
    <row r="451" spans="3:4" x14ac:dyDescent="0.25">
      <c r="C451" s="9"/>
      <c r="D451" s="9"/>
    </row>
    <row r="452" spans="3:4" x14ac:dyDescent="0.25">
      <c r="C452" s="9"/>
      <c r="D452" s="9"/>
    </row>
    <row r="453" spans="3:4" x14ac:dyDescent="0.25">
      <c r="C453" s="9"/>
      <c r="D453" s="9"/>
    </row>
    <row r="454" spans="3:4" x14ac:dyDescent="0.25">
      <c r="C454" s="9"/>
      <c r="D454" s="9"/>
    </row>
    <row r="455" spans="3:4" x14ac:dyDescent="0.25">
      <c r="C455" s="9"/>
      <c r="D455" s="9"/>
    </row>
    <row r="456" spans="3:4" x14ac:dyDescent="0.25">
      <c r="C456" s="9"/>
      <c r="D456" s="9"/>
    </row>
    <row r="457" spans="3:4" x14ac:dyDescent="0.25">
      <c r="C457" s="9"/>
      <c r="D457" s="9"/>
    </row>
    <row r="458" spans="3:4" x14ac:dyDescent="0.25">
      <c r="C458" s="9"/>
      <c r="D458" s="9"/>
    </row>
    <row r="459" spans="3:4" x14ac:dyDescent="0.25">
      <c r="C459" s="9"/>
      <c r="D459" s="9"/>
    </row>
    <row r="460" spans="3:4" x14ac:dyDescent="0.25">
      <c r="C460" s="9"/>
      <c r="D460" s="9"/>
    </row>
    <row r="461" spans="3:4" x14ac:dyDescent="0.25">
      <c r="C461" s="9"/>
      <c r="D461" s="9"/>
    </row>
    <row r="462" spans="3:4" x14ac:dyDescent="0.25">
      <c r="C462" s="9"/>
      <c r="D462" s="9"/>
    </row>
    <row r="463" spans="3:4" x14ac:dyDescent="0.25">
      <c r="C463" s="9"/>
      <c r="D463" s="9"/>
    </row>
    <row r="464" spans="3:4" x14ac:dyDescent="0.25">
      <c r="C464" s="9"/>
      <c r="D464" s="9"/>
    </row>
    <row r="465" spans="3:4" x14ac:dyDescent="0.25">
      <c r="C465" s="9"/>
      <c r="D465" s="9"/>
    </row>
    <row r="466" spans="3:4" x14ac:dyDescent="0.25">
      <c r="C466" s="9"/>
      <c r="D466" s="9"/>
    </row>
    <row r="467" spans="3:4" x14ac:dyDescent="0.25">
      <c r="C467" s="9"/>
      <c r="D467" s="9"/>
    </row>
    <row r="468" spans="3:4" x14ac:dyDescent="0.25">
      <c r="C468" s="9"/>
      <c r="D468" s="9"/>
    </row>
    <row r="469" spans="3:4" x14ac:dyDescent="0.25">
      <c r="C469" s="9"/>
      <c r="D469" s="9"/>
    </row>
    <row r="470" spans="3:4" x14ac:dyDescent="0.25">
      <c r="C470" s="9"/>
      <c r="D470" s="9"/>
    </row>
    <row r="471" spans="3:4" x14ac:dyDescent="0.25">
      <c r="C471" s="9"/>
      <c r="D471" s="9"/>
    </row>
    <row r="472" spans="3:4" x14ac:dyDescent="0.25">
      <c r="C472" s="9"/>
      <c r="D472" s="9"/>
    </row>
    <row r="473" spans="3:4" x14ac:dyDescent="0.25">
      <c r="C473" s="9"/>
      <c r="D473" s="9"/>
    </row>
    <row r="474" spans="3:4" x14ac:dyDescent="0.25">
      <c r="C474" s="9"/>
      <c r="D474" s="9"/>
    </row>
    <row r="475" spans="3:4" x14ac:dyDescent="0.25">
      <c r="C475" s="9"/>
      <c r="D475" s="9"/>
    </row>
    <row r="476" spans="3:4" x14ac:dyDescent="0.25">
      <c r="C476" s="9"/>
      <c r="D476" s="9"/>
    </row>
    <row r="477" spans="3:4" x14ac:dyDescent="0.25">
      <c r="C477" s="9"/>
      <c r="D477" s="9"/>
    </row>
    <row r="478" spans="3:4" x14ac:dyDescent="0.25">
      <c r="C478" s="9"/>
      <c r="D478" s="9"/>
    </row>
    <row r="479" spans="3:4" x14ac:dyDescent="0.25">
      <c r="C479" s="9"/>
      <c r="D479" s="9"/>
    </row>
    <row r="480" spans="3:4" x14ac:dyDescent="0.25">
      <c r="C480" s="9"/>
      <c r="D480" s="9"/>
    </row>
    <row r="481" spans="3:4" x14ac:dyDescent="0.25">
      <c r="C481" s="9"/>
      <c r="D481" s="9"/>
    </row>
    <row r="482" spans="3:4" x14ac:dyDescent="0.25">
      <c r="C482" s="9"/>
      <c r="D482" s="9"/>
    </row>
    <row r="483" spans="3:4" x14ac:dyDescent="0.25">
      <c r="C483" s="9"/>
      <c r="D483" s="9"/>
    </row>
    <row r="484" spans="3:4" x14ac:dyDescent="0.25">
      <c r="C484" s="9"/>
      <c r="D484" s="9"/>
    </row>
    <row r="485" spans="3:4" x14ac:dyDescent="0.25">
      <c r="C485" s="9"/>
      <c r="D485" s="9"/>
    </row>
    <row r="486" spans="3:4" x14ac:dyDescent="0.25">
      <c r="C486" s="9"/>
      <c r="D486" s="9"/>
    </row>
    <row r="487" spans="3:4" x14ac:dyDescent="0.25">
      <c r="C487" s="9"/>
      <c r="D487" s="9"/>
    </row>
    <row r="488" spans="3:4" x14ac:dyDescent="0.25">
      <c r="C488" s="9"/>
      <c r="D488" s="9"/>
    </row>
    <row r="489" spans="3:4" x14ac:dyDescent="0.25">
      <c r="C489" s="9"/>
      <c r="D489" s="9"/>
    </row>
    <row r="490" spans="3:4" x14ac:dyDescent="0.25">
      <c r="C490" s="9"/>
      <c r="D490" s="9"/>
    </row>
    <row r="491" spans="3:4" x14ac:dyDescent="0.25">
      <c r="C491" s="9"/>
      <c r="D491" s="9"/>
    </row>
    <row r="492" spans="3:4" x14ac:dyDescent="0.25">
      <c r="C492" s="9"/>
      <c r="D492" s="9"/>
    </row>
    <row r="493" spans="3:4" x14ac:dyDescent="0.25">
      <c r="C493" s="9"/>
      <c r="D493" s="9"/>
    </row>
    <row r="494" spans="3:4" x14ac:dyDescent="0.25">
      <c r="C494" s="9"/>
      <c r="D494" s="9"/>
    </row>
    <row r="495" spans="3:4" x14ac:dyDescent="0.25">
      <c r="C495" s="9"/>
      <c r="D495" s="9"/>
    </row>
    <row r="496" spans="3:4" x14ac:dyDescent="0.25">
      <c r="C496" s="9"/>
      <c r="D496" s="9"/>
    </row>
    <row r="497" spans="3:4" x14ac:dyDescent="0.25">
      <c r="C497" s="9"/>
      <c r="D497" s="9"/>
    </row>
    <row r="498" spans="3:4" x14ac:dyDescent="0.25">
      <c r="C498" s="9"/>
      <c r="D498" s="9"/>
    </row>
    <row r="499" spans="3:4" x14ac:dyDescent="0.25">
      <c r="C499" s="9"/>
      <c r="D499" s="9"/>
    </row>
    <row r="500" spans="3:4" x14ac:dyDescent="0.25">
      <c r="C500" s="9"/>
      <c r="D500" s="9"/>
    </row>
    <row r="501" spans="3:4" x14ac:dyDescent="0.25">
      <c r="C501" s="9"/>
      <c r="D501" s="9"/>
    </row>
    <row r="502" spans="3:4" x14ac:dyDescent="0.25">
      <c r="C502" s="9"/>
      <c r="D502" s="9"/>
    </row>
    <row r="503" spans="3:4" x14ac:dyDescent="0.25">
      <c r="C503" s="9"/>
      <c r="D503" s="9"/>
    </row>
    <row r="504" spans="3:4" x14ac:dyDescent="0.25">
      <c r="C504" s="9"/>
      <c r="D504" s="9"/>
    </row>
    <row r="505" spans="3:4" x14ac:dyDescent="0.25">
      <c r="C505" s="9"/>
      <c r="D505" s="9"/>
    </row>
    <row r="506" spans="3:4" x14ac:dyDescent="0.25">
      <c r="C506" s="9"/>
      <c r="D506" s="9"/>
    </row>
    <row r="507" spans="3:4" x14ac:dyDescent="0.25">
      <c r="C507" s="9"/>
      <c r="D507" s="9"/>
    </row>
    <row r="508" spans="3:4" x14ac:dyDescent="0.25">
      <c r="C508" s="9"/>
      <c r="D508" s="9"/>
    </row>
    <row r="509" spans="3:4" x14ac:dyDescent="0.25">
      <c r="C509" s="9"/>
      <c r="D509" s="9"/>
    </row>
    <row r="510" spans="3:4" x14ac:dyDescent="0.25">
      <c r="C510" s="9"/>
      <c r="D510" s="9"/>
    </row>
    <row r="511" spans="3:4" x14ac:dyDescent="0.25">
      <c r="C511" s="9"/>
      <c r="D511" s="9"/>
    </row>
    <row r="512" spans="3:4" x14ac:dyDescent="0.25">
      <c r="C512" s="9"/>
      <c r="D512" s="9"/>
    </row>
    <row r="513" spans="3:4" x14ac:dyDescent="0.25">
      <c r="C513" s="9"/>
      <c r="D513" s="9"/>
    </row>
    <row r="514" spans="3:4" x14ac:dyDescent="0.25">
      <c r="C514" s="9"/>
      <c r="D514" s="9"/>
    </row>
    <row r="515" spans="3:4" x14ac:dyDescent="0.25">
      <c r="C515" s="9"/>
      <c r="D515" s="9"/>
    </row>
    <row r="516" spans="3:4" x14ac:dyDescent="0.25">
      <c r="C516" s="9"/>
      <c r="D516" s="9"/>
    </row>
    <row r="517" spans="3:4" x14ac:dyDescent="0.25">
      <c r="C517" s="9"/>
      <c r="D517" s="9"/>
    </row>
    <row r="518" spans="3:4" x14ac:dyDescent="0.25">
      <c r="C518" s="9"/>
      <c r="D518" s="9"/>
    </row>
    <row r="519" spans="3:4" x14ac:dyDescent="0.25">
      <c r="C519" s="9"/>
      <c r="D519" s="9"/>
    </row>
    <row r="520" spans="3:4" x14ac:dyDescent="0.25">
      <c r="C520" s="9"/>
      <c r="D520" s="9"/>
    </row>
    <row r="521" spans="3:4" x14ac:dyDescent="0.25">
      <c r="C521" s="9"/>
      <c r="D521" s="9"/>
    </row>
    <row r="522" spans="3:4" x14ac:dyDescent="0.25">
      <c r="C522" s="9"/>
      <c r="D522" s="9"/>
    </row>
    <row r="523" spans="3:4" x14ac:dyDescent="0.25">
      <c r="C523" s="9"/>
      <c r="D523" s="9"/>
    </row>
    <row r="524" spans="3:4" x14ac:dyDescent="0.25">
      <c r="C524" s="9"/>
      <c r="D524" s="9"/>
    </row>
    <row r="525" spans="3:4" x14ac:dyDescent="0.25">
      <c r="C525" s="9"/>
      <c r="D525" s="9"/>
    </row>
    <row r="526" spans="3:4" x14ac:dyDescent="0.25">
      <c r="C526" s="9"/>
      <c r="D526" s="9"/>
    </row>
    <row r="527" spans="3:4" x14ac:dyDescent="0.25">
      <c r="C527" s="9"/>
      <c r="D527" s="9"/>
    </row>
    <row r="528" spans="3:4" x14ac:dyDescent="0.25">
      <c r="C528" s="9"/>
      <c r="D528" s="9"/>
    </row>
    <row r="529" spans="3:4" x14ac:dyDescent="0.25">
      <c r="C529" s="9"/>
      <c r="D529" s="9"/>
    </row>
    <row r="530" spans="3:4" x14ac:dyDescent="0.25">
      <c r="C530" s="9"/>
      <c r="D530" s="9"/>
    </row>
    <row r="531" spans="3:4" x14ac:dyDescent="0.25">
      <c r="C531" s="9"/>
      <c r="D531" s="9"/>
    </row>
    <row r="532" spans="3:4" x14ac:dyDescent="0.25">
      <c r="C532" s="9"/>
      <c r="D532" s="9"/>
    </row>
    <row r="533" spans="3:4" x14ac:dyDescent="0.25">
      <c r="C533" s="9"/>
      <c r="D533" s="9"/>
    </row>
    <row r="534" spans="3:4" x14ac:dyDescent="0.25">
      <c r="C534" s="9"/>
      <c r="D534" s="9"/>
    </row>
    <row r="535" spans="3:4" x14ac:dyDescent="0.25">
      <c r="C535" s="9"/>
      <c r="D535" s="9"/>
    </row>
    <row r="536" spans="3:4" x14ac:dyDescent="0.25">
      <c r="C536" s="9"/>
      <c r="D536" s="9"/>
    </row>
    <row r="537" spans="3:4" x14ac:dyDescent="0.25">
      <c r="C537" s="9"/>
      <c r="D537" s="9"/>
    </row>
    <row r="538" spans="3:4" x14ac:dyDescent="0.25">
      <c r="C538" s="9"/>
      <c r="D538" s="9"/>
    </row>
    <row r="539" spans="3:4" x14ac:dyDescent="0.25">
      <c r="C539" s="9"/>
      <c r="D539" s="9"/>
    </row>
    <row r="540" spans="3:4" x14ac:dyDescent="0.25">
      <c r="C540" s="9"/>
      <c r="D540" s="9"/>
    </row>
    <row r="541" spans="3:4" x14ac:dyDescent="0.25">
      <c r="C541" s="9"/>
      <c r="D541" s="9"/>
    </row>
    <row r="542" spans="3:4" x14ac:dyDescent="0.25">
      <c r="C542" s="9"/>
      <c r="D542" s="9"/>
    </row>
    <row r="543" spans="3:4" x14ac:dyDescent="0.25">
      <c r="C543" s="9"/>
      <c r="D543" s="9"/>
    </row>
    <row r="544" spans="3:4" x14ac:dyDescent="0.25">
      <c r="C544" s="9"/>
      <c r="D544" s="9"/>
    </row>
    <row r="545" spans="3:4" x14ac:dyDescent="0.25">
      <c r="C545" s="9"/>
      <c r="D545" s="9"/>
    </row>
    <row r="546" spans="3:4" x14ac:dyDescent="0.25">
      <c r="C546" s="9"/>
      <c r="D546" s="9"/>
    </row>
    <row r="547" spans="3:4" x14ac:dyDescent="0.25">
      <c r="C547" s="9"/>
      <c r="D547" s="9"/>
    </row>
    <row r="548" spans="3:4" x14ac:dyDescent="0.25">
      <c r="C548" s="9"/>
      <c r="D548" s="9"/>
    </row>
    <row r="549" spans="3:4" x14ac:dyDescent="0.25">
      <c r="C549" s="9"/>
      <c r="D549" s="9"/>
    </row>
    <row r="550" spans="3:4" x14ac:dyDescent="0.25">
      <c r="C550" s="9"/>
      <c r="D550" s="9"/>
    </row>
    <row r="551" spans="3:4" x14ac:dyDescent="0.25">
      <c r="C551" s="9"/>
      <c r="D551" s="9"/>
    </row>
    <row r="552" spans="3:4" x14ac:dyDescent="0.25">
      <c r="C552" s="9"/>
      <c r="D552" s="9"/>
    </row>
    <row r="553" spans="3:4" x14ac:dyDescent="0.25">
      <c r="C553" s="9"/>
      <c r="D553" s="9"/>
    </row>
    <row r="554" spans="3:4" x14ac:dyDescent="0.25">
      <c r="C554" s="9"/>
      <c r="D554" s="9"/>
    </row>
    <row r="555" spans="3:4" x14ac:dyDescent="0.25">
      <c r="C555" s="9"/>
      <c r="D555" s="9"/>
    </row>
    <row r="556" spans="3:4" x14ac:dyDescent="0.25">
      <c r="C556" s="9"/>
      <c r="D556" s="9"/>
    </row>
    <row r="557" spans="3:4" x14ac:dyDescent="0.25">
      <c r="C557" s="9"/>
      <c r="D557" s="9"/>
    </row>
    <row r="558" spans="3:4" x14ac:dyDescent="0.25">
      <c r="C558" s="9"/>
      <c r="D558" s="9"/>
    </row>
    <row r="559" spans="3:4" x14ac:dyDescent="0.25">
      <c r="C559" s="9"/>
      <c r="D559" s="9"/>
    </row>
    <row r="560" spans="3:4" x14ac:dyDescent="0.25">
      <c r="C560" s="9"/>
      <c r="D560" s="9"/>
    </row>
    <row r="561" spans="3:4" x14ac:dyDescent="0.25">
      <c r="C561" s="9"/>
      <c r="D561" s="9"/>
    </row>
    <row r="562" spans="3:4" x14ac:dyDescent="0.25">
      <c r="C562" s="9"/>
      <c r="D562" s="9"/>
    </row>
    <row r="563" spans="3:4" x14ac:dyDescent="0.25">
      <c r="C563" s="9"/>
      <c r="D563" s="9"/>
    </row>
    <row r="564" spans="3:4" x14ac:dyDescent="0.25">
      <c r="C564" s="9"/>
      <c r="D564" s="9"/>
    </row>
    <row r="565" spans="3:4" x14ac:dyDescent="0.25">
      <c r="C565" s="9"/>
      <c r="D565" s="9"/>
    </row>
    <row r="566" spans="3:4" x14ac:dyDescent="0.25">
      <c r="C566" s="9"/>
      <c r="D566" s="9"/>
    </row>
    <row r="567" spans="3:4" x14ac:dyDescent="0.25">
      <c r="C567" s="9"/>
      <c r="D567" s="9"/>
    </row>
    <row r="568" spans="3:4" x14ac:dyDescent="0.25">
      <c r="C568" s="9"/>
      <c r="D568" s="9"/>
    </row>
    <row r="569" spans="3:4" x14ac:dyDescent="0.25">
      <c r="C569" s="9"/>
      <c r="D569" s="9"/>
    </row>
    <row r="570" spans="3:4" x14ac:dyDescent="0.25">
      <c r="C570" s="9"/>
      <c r="D570" s="9"/>
    </row>
    <row r="571" spans="3:4" x14ac:dyDescent="0.25">
      <c r="C571" s="9"/>
      <c r="D571" s="9"/>
    </row>
    <row r="572" spans="3:4" x14ac:dyDescent="0.25">
      <c r="C572" s="9"/>
      <c r="D572" s="9"/>
    </row>
    <row r="573" spans="3:4" x14ac:dyDescent="0.25">
      <c r="C573" s="9"/>
      <c r="D573" s="9"/>
    </row>
    <row r="574" spans="3:4" x14ac:dyDescent="0.25">
      <c r="C574" s="9"/>
      <c r="D574" s="9"/>
    </row>
    <row r="575" spans="3:4" x14ac:dyDescent="0.25">
      <c r="C575" s="9"/>
      <c r="D575" s="9"/>
    </row>
    <row r="576" spans="3:4" x14ac:dyDescent="0.25">
      <c r="C576" s="9"/>
      <c r="D576" s="9"/>
    </row>
    <row r="577" spans="3:4" x14ac:dyDescent="0.25">
      <c r="C577" s="9"/>
      <c r="D577" s="9"/>
    </row>
    <row r="578" spans="3:4" x14ac:dyDescent="0.25">
      <c r="C578" s="9"/>
      <c r="D578" s="9"/>
    </row>
    <row r="579" spans="3:4" x14ac:dyDescent="0.25">
      <c r="C579" s="9"/>
      <c r="D579" s="9"/>
    </row>
    <row r="580" spans="3:4" x14ac:dyDescent="0.25">
      <c r="C580" s="9"/>
      <c r="D580" s="9"/>
    </row>
    <row r="581" spans="3:4" x14ac:dyDescent="0.25">
      <c r="C581" s="9"/>
      <c r="D581" s="9"/>
    </row>
    <row r="582" spans="3:4" x14ac:dyDescent="0.25">
      <c r="C582" s="9"/>
      <c r="D582" s="9"/>
    </row>
    <row r="583" spans="3:4" x14ac:dyDescent="0.25">
      <c r="C583" s="9"/>
      <c r="D583" s="9"/>
    </row>
    <row r="584" spans="3:4" x14ac:dyDescent="0.25">
      <c r="C584" s="9"/>
      <c r="D584" s="9"/>
    </row>
    <row r="585" spans="3:4" x14ac:dyDescent="0.25">
      <c r="C585" s="9"/>
      <c r="D585" s="9"/>
    </row>
    <row r="586" spans="3:4" x14ac:dyDescent="0.25">
      <c r="C586" s="9"/>
      <c r="D586" s="9"/>
    </row>
    <row r="587" spans="3:4" x14ac:dyDescent="0.25">
      <c r="C587" s="9"/>
      <c r="D587" s="9"/>
    </row>
    <row r="588" spans="3:4" x14ac:dyDescent="0.25">
      <c r="C588" s="9"/>
      <c r="D588" s="9"/>
    </row>
    <row r="589" spans="3:4" x14ac:dyDescent="0.25">
      <c r="C589" s="9"/>
      <c r="D589" s="9"/>
    </row>
    <row r="590" spans="3:4" x14ac:dyDescent="0.25">
      <c r="C590" s="9"/>
      <c r="D590" s="9"/>
    </row>
    <row r="591" spans="3:4" x14ac:dyDescent="0.25">
      <c r="C591" s="9"/>
      <c r="D591" s="9"/>
    </row>
    <row r="592" spans="3:4" x14ac:dyDescent="0.25">
      <c r="C592" s="9"/>
      <c r="D592" s="9"/>
    </row>
    <row r="593" spans="3:4" x14ac:dyDescent="0.25">
      <c r="C593" s="9"/>
      <c r="D593" s="9"/>
    </row>
    <row r="594" spans="3:4" x14ac:dyDescent="0.25">
      <c r="C594" s="9"/>
      <c r="D594" s="9"/>
    </row>
    <row r="595" spans="3:4" x14ac:dyDescent="0.25">
      <c r="C595" s="9"/>
      <c r="D595" s="9"/>
    </row>
    <row r="596" spans="3:4" x14ac:dyDescent="0.25">
      <c r="C596" s="9"/>
      <c r="D596" s="9"/>
    </row>
    <row r="597" spans="3:4" x14ac:dyDescent="0.25">
      <c r="C597" s="9"/>
      <c r="D597" s="9"/>
    </row>
    <row r="598" spans="3:4" x14ac:dyDescent="0.25">
      <c r="C598" s="9"/>
      <c r="D598" s="9"/>
    </row>
    <row r="599" spans="3:4" x14ac:dyDescent="0.25">
      <c r="C599" s="9"/>
      <c r="D599" s="9"/>
    </row>
    <row r="600" spans="3:4" x14ac:dyDescent="0.25">
      <c r="C600" s="9"/>
      <c r="D600" s="9"/>
    </row>
    <row r="601" spans="3:4" x14ac:dyDescent="0.25">
      <c r="C601" s="9"/>
      <c r="D601" s="9"/>
    </row>
    <row r="602" spans="3:4" x14ac:dyDescent="0.25">
      <c r="C602" s="9"/>
      <c r="D602" s="9"/>
    </row>
    <row r="603" spans="3:4" x14ac:dyDescent="0.25">
      <c r="C603" s="9"/>
      <c r="D603" s="9"/>
    </row>
    <row r="604" spans="3:4" x14ac:dyDescent="0.25">
      <c r="C604" s="9"/>
      <c r="D604" s="9"/>
    </row>
    <row r="605" spans="3:4" x14ac:dyDescent="0.25">
      <c r="C605" s="9"/>
      <c r="D605" s="9"/>
    </row>
    <row r="606" spans="3:4" x14ac:dyDescent="0.25">
      <c r="C606" s="9"/>
      <c r="D606" s="9"/>
    </row>
    <row r="607" spans="3:4" x14ac:dyDescent="0.25">
      <c r="C607" s="9"/>
      <c r="D607" s="9"/>
    </row>
    <row r="608" spans="3:4" x14ac:dyDescent="0.25">
      <c r="C608" s="9"/>
      <c r="D608" s="9"/>
    </row>
    <row r="609" spans="3:4" x14ac:dyDescent="0.25">
      <c r="C609" s="9"/>
      <c r="D609" s="9"/>
    </row>
    <row r="610" spans="3:4" x14ac:dyDescent="0.25">
      <c r="C610" s="9"/>
      <c r="D610" s="9"/>
    </row>
    <row r="611" spans="3:4" x14ac:dyDescent="0.25">
      <c r="C611" s="9"/>
      <c r="D611" s="9"/>
    </row>
    <row r="612" spans="3:4" x14ac:dyDescent="0.25">
      <c r="C612" s="9"/>
      <c r="D612" s="9"/>
    </row>
    <row r="613" spans="3:4" x14ac:dyDescent="0.25">
      <c r="C613" s="9"/>
      <c r="D613" s="9"/>
    </row>
    <row r="614" spans="3:4" x14ac:dyDescent="0.25">
      <c r="C614" s="9"/>
      <c r="D614" s="9"/>
    </row>
    <row r="615" spans="3:4" x14ac:dyDescent="0.25">
      <c r="C615" s="9"/>
      <c r="D615" s="9"/>
    </row>
    <row r="616" spans="3:4" x14ac:dyDescent="0.25">
      <c r="C616" s="9"/>
      <c r="D616" s="9"/>
    </row>
    <row r="617" spans="3:4" x14ac:dyDescent="0.25">
      <c r="C617" s="9"/>
      <c r="D617" s="9"/>
    </row>
    <row r="618" spans="3:4" x14ac:dyDescent="0.25">
      <c r="C618" s="9"/>
      <c r="D618" s="9"/>
    </row>
    <row r="619" spans="3:4" x14ac:dyDescent="0.25">
      <c r="C619" s="9"/>
      <c r="D619" s="9"/>
    </row>
    <row r="620" spans="3:4" x14ac:dyDescent="0.25">
      <c r="C620" s="9"/>
      <c r="D620" s="9"/>
    </row>
    <row r="621" spans="3:4" x14ac:dyDescent="0.25">
      <c r="C621" s="9"/>
      <c r="D621" s="9"/>
    </row>
    <row r="622" spans="3:4" x14ac:dyDescent="0.25">
      <c r="C622" s="9"/>
      <c r="D622" s="9"/>
    </row>
    <row r="623" spans="3:4" x14ac:dyDescent="0.25">
      <c r="C623" s="9"/>
      <c r="D623" s="9"/>
    </row>
    <row r="624" spans="3:4" x14ac:dyDescent="0.25">
      <c r="C624" s="9"/>
      <c r="D624" s="9"/>
    </row>
    <row r="625" spans="3:4" x14ac:dyDescent="0.25">
      <c r="C625" s="9"/>
      <c r="D625" s="9"/>
    </row>
    <row r="626" spans="3:4" x14ac:dyDescent="0.25">
      <c r="C626" s="9"/>
      <c r="D626" s="9"/>
    </row>
    <row r="627" spans="3:4" x14ac:dyDescent="0.25">
      <c r="C627" s="9"/>
      <c r="D627" s="9"/>
    </row>
    <row r="628" spans="3:4" x14ac:dyDescent="0.25">
      <c r="C628" s="9"/>
      <c r="D628" s="9"/>
    </row>
    <row r="629" spans="3:4" x14ac:dyDescent="0.25">
      <c r="C629" s="9"/>
      <c r="D629" s="9"/>
    </row>
    <row r="630" spans="3:4" x14ac:dyDescent="0.25">
      <c r="C630" s="9"/>
      <c r="D630" s="9"/>
    </row>
    <row r="631" spans="3:4" x14ac:dyDescent="0.25">
      <c r="C631" s="9"/>
      <c r="D631" s="9"/>
    </row>
    <row r="632" spans="3:4" x14ac:dyDescent="0.25">
      <c r="C632" s="9"/>
      <c r="D632" s="9"/>
    </row>
    <row r="633" spans="3:4" x14ac:dyDescent="0.25">
      <c r="C633" s="9"/>
      <c r="D633" s="9"/>
    </row>
    <row r="634" spans="3:4" x14ac:dyDescent="0.25">
      <c r="C634" s="9"/>
      <c r="D634" s="9"/>
    </row>
    <row r="635" spans="3:4" x14ac:dyDescent="0.25">
      <c r="C635" s="9"/>
      <c r="D635" s="9"/>
    </row>
    <row r="636" spans="3:4" x14ac:dyDescent="0.25">
      <c r="C636" s="9"/>
      <c r="D636" s="9"/>
    </row>
    <row r="637" spans="3:4" x14ac:dyDescent="0.25">
      <c r="C637" s="9"/>
      <c r="D637" s="9"/>
    </row>
    <row r="638" spans="3:4" x14ac:dyDescent="0.25">
      <c r="C638" s="9"/>
      <c r="D638" s="9"/>
    </row>
    <row r="639" spans="3:4" x14ac:dyDescent="0.25">
      <c r="C639" s="9"/>
      <c r="D639" s="9"/>
    </row>
    <row r="640" spans="3:4" x14ac:dyDescent="0.25">
      <c r="C640" s="9"/>
      <c r="D640" s="9"/>
    </row>
    <row r="641" spans="3:4" x14ac:dyDescent="0.25">
      <c r="C641" s="9"/>
      <c r="D641" s="9"/>
    </row>
    <row r="642" spans="3:4" x14ac:dyDescent="0.25">
      <c r="C642" s="9"/>
      <c r="D642" s="9"/>
    </row>
    <row r="643" spans="3:4" x14ac:dyDescent="0.25">
      <c r="C643" s="9"/>
      <c r="D643" s="9"/>
    </row>
    <row r="644" spans="3:4" x14ac:dyDescent="0.25">
      <c r="C644" s="9"/>
      <c r="D644" s="9"/>
    </row>
    <row r="645" spans="3:4" x14ac:dyDescent="0.25">
      <c r="C645" s="9"/>
      <c r="D645" s="9"/>
    </row>
    <row r="646" spans="3:4" x14ac:dyDescent="0.25">
      <c r="C646" s="9"/>
      <c r="D646" s="9"/>
    </row>
    <row r="647" spans="3:4" x14ac:dyDescent="0.25">
      <c r="C647" s="9"/>
      <c r="D647" s="9"/>
    </row>
    <row r="648" spans="3:4" x14ac:dyDescent="0.25">
      <c r="C648" s="9"/>
      <c r="D648" s="9"/>
    </row>
    <row r="649" spans="3:4" x14ac:dyDescent="0.25">
      <c r="C649" s="9"/>
      <c r="D649" s="9"/>
    </row>
    <row r="650" spans="3:4" x14ac:dyDescent="0.25">
      <c r="C650" s="9"/>
      <c r="D650" s="9"/>
    </row>
    <row r="651" spans="3:4" x14ac:dyDescent="0.25">
      <c r="C651" s="9"/>
      <c r="D651" s="9"/>
    </row>
    <row r="652" spans="3:4" x14ac:dyDescent="0.25">
      <c r="C652" s="9"/>
      <c r="D652" s="9"/>
    </row>
    <row r="653" spans="3:4" x14ac:dyDescent="0.25">
      <c r="C653" s="9"/>
      <c r="D653" s="9"/>
    </row>
    <row r="654" spans="3:4" x14ac:dyDescent="0.25">
      <c r="C654" s="9"/>
      <c r="D654" s="9"/>
    </row>
    <row r="655" spans="3:4" x14ac:dyDescent="0.25">
      <c r="C655" s="9"/>
      <c r="D655" s="9"/>
    </row>
    <row r="656" spans="3:4" x14ac:dyDescent="0.25">
      <c r="C656" s="9"/>
      <c r="D656" s="9"/>
    </row>
    <row r="657" spans="3:4" x14ac:dyDescent="0.25">
      <c r="C657" s="9"/>
      <c r="D657" s="9"/>
    </row>
    <row r="658" spans="3:4" x14ac:dyDescent="0.25">
      <c r="C658" s="9"/>
      <c r="D658" s="9"/>
    </row>
    <row r="659" spans="3:4" x14ac:dyDescent="0.25">
      <c r="C659" s="9"/>
      <c r="D659" s="9"/>
    </row>
    <row r="660" spans="3:4" x14ac:dyDescent="0.25">
      <c r="C660" s="9"/>
      <c r="D660" s="9"/>
    </row>
    <row r="661" spans="3:4" x14ac:dyDescent="0.25">
      <c r="C661" s="9"/>
      <c r="D661" s="9"/>
    </row>
    <row r="662" spans="3:4" x14ac:dyDescent="0.25">
      <c r="C662" s="9"/>
      <c r="D662" s="9"/>
    </row>
    <row r="663" spans="3:4" x14ac:dyDescent="0.25">
      <c r="C663" s="9"/>
      <c r="D663" s="9"/>
    </row>
    <row r="664" spans="3:4" x14ac:dyDescent="0.25">
      <c r="C664" s="9"/>
      <c r="D664" s="9"/>
    </row>
    <row r="665" spans="3:4" x14ac:dyDescent="0.25">
      <c r="C665" s="9"/>
      <c r="D665" s="9"/>
    </row>
    <row r="666" spans="3:4" x14ac:dyDescent="0.25">
      <c r="C666" s="9"/>
      <c r="D666" s="9"/>
    </row>
    <row r="667" spans="3:4" x14ac:dyDescent="0.25">
      <c r="C667" s="9"/>
      <c r="D667" s="9"/>
    </row>
    <row r="668" spans="3:4" x14ac:dyDescent="0.25">
      <c r="C668" s="9"/>
      <c r="D668" s="9"/>
    </row>
    <row r="669" spans="3:4" x14ac:dyDescent="0.25">
      <c r="C669" s="9"/>
      <c r="D669" s="9"/>
    </row>
    <row r="670" spans="3:4" x14ac:dyDescent="0.25">
      <c r="C670" s="9"/>
      <c r="D670" s="9"/>
    </row>
    <row r="671" spans="3:4" x14ac:dyDescent="0.25">
      <c r="C671" s="9"/>
      <c r="D671" s="9"/>
    </row>
    <row r="672" spans="3:4" x14ac:dyDescent="0.25">
      <c r="C672" s="9"/>
      <c r="D672" s="9"/>
    </row>
    <row r="673" spans="3:4" x14ac:dyDescent="0.25">
      <c r="C673" s="9"/>
      <c r="D673" s="9"/>
    </row>
    <row r="674" spans="3:4" x14ac:dyDescent="0.25">
      <c r="C674" s="9"/>
      <c r="D674" s="9"/>
    </row>
    <row r="675" spans="3:4" x14ac:dyDescent="0.25">
      <c r="C675" s="9"/>
      <c r="D675" s="9"/>
    </row>
    <row r="676" spans="3:4" x14ac:dyDescent="0.25">
      <c r="C676" s="9"/>
      <c r="D676" s="9"/>
    </row>
    <row r="677" spans="3:4" x14ac:dyDescent="0.25">
      <c r="C677" s="9"/>
      <c r="D677" s="9"/>
    </row>
    <row r="678" spans="3:4" x14ac:dyDescent="0.25">
      <c r="C678" s="9"/>
      <c r="D678" s="9"/>
    </row>
    <row r="679" spans="3:4" x14ac:dyDescent="0.25">
      <c r="C679" s="9"/>
      <c r="D679" s="9"/>
    </row>
    <row r="680" spans="3:4" x14ac:dyDescent="0.25">
      <c r="C680" s="9"/>
      <c r="D680" s="9"/>
    </row>
    <row r="681" spans="3:4" x14ac:dyDescent="0.25">
      <c r="C681" s="9"/>
      <c r="D681" s="9"/>
    </row>
    <row r="682" spans="3:4" x14ac:dyDescent="0.25">
      <c r="C682" s="9"/>
      <c r="D682" s="9"/>
    </row>
    <row r="683" spans="3:4" x14ac:dyDescent="0.25">
      <c r="C683" s="9"/>
      <c r="D683" s="9"/>
    </row>
    <row r="684" spans="3:4" x14ac:dyDescent="0.25">
      <c r="C684" s="9"/>
      <c r="D684" s="9"/>
    </row>
    <row r="685" spans="3:4" x14ac:dyDescent="0.25">
      <c r="C685" s="9"/>
      <c r="D685" s="9"/>
    </row>
    <row r="686" spans="3:4" x14ac:dyDescent="0.25">
      <c r="C686" s="9"/>
      <c r="D686" s="9"/>
    </row>
    <row r="687" spans="3:4" x14ac:dyDescent="0.25">
      <c r="C687" s="9"/>
      <c r="D687" s="9"/>
    </row>
    <row r="688" spans="3:4" x14ac:dyDescent="0.25">
      <c r="C688" s="9"/>
      <c r="D688" s="9"/>
    </row>
    <row r="689" spans="3:4" x14ac:dyDescent="0.25">
      <c r="C689" s="9"/>
      <c r="D689" s="9"/>
    </row>
    <row r="690" spans="3:4" x14ac:dyDescent="0.25">
      <c r="C690" s="9"/>
      <c r="D690" s="9"/>
    </row>
    <row r="691" spans="3:4" x14ac:dyDescent="0.25">
      <c r="C691" s="9"/>
      <c r="D691" s="9"/>
    </row>
    <row r="692" spans="3:4" x14ac:dyDescent="0.25">
      <c r="C692" s="9"/>
      <c r="D692" s="9"/>
    </row>
    <row r="693" spans="3:4" x14ac:dyDescent="0.25">
      <c r="C693" s="9"/>
      <c r="D693" s="9"/>
    </row>
    <row r="694" spans="3:4" x14ac:dyDescent="0.25">
      <c r="C694" s="9"/>
      <c r="D694" s="9"/>
    </row>
    <row r="695" spans="3:4" x14ac:dyDescent="0.25">
      <c r="C695" s="9"/>
      <c r="D695" s="9"/>
    </row>
    <row r="696" spans="3:4" x14ac:dyDescent="0.25">
      <c r="C696" s="9"/>
    </row>
    <row r="697" spans="3:4" x14ac:dyDescent="0.25">
      <c r="C697" s="9"/>
    </row>
    <row r="698" spans="3:4" x14ac:dyDescent="0.25">
      <c r="C698" s="9"/>
    </row>
    <row r="699" spans="3:4" x14ac:dyDescent="0.25">
      <c r="C699" s="9"/>
    </row>
    <row r="700" spans="3:4" x14ac:dyDescent="0.25">
      <c r="C700" s="9"/>
    </row>
  </sheetData>
  <mergeCells count="1">
    <mergeCell ref="A404:R408"/>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workbookViewId="0">
      <selection sqref="A1:XFD2"/>
    </sheetView>
  </sheetViews>
  <sheetFormatPr defaultRowHeight="15" x14ac:dyDescent="0.25"/>
  <sheetData>
    <row r="1" spans="1:4" x14ac:dyDescent="0.25">
      <c r="A1" s="15" t="s">
        <v>75</v>
      </c>
    </row>
    <row r="2" spans="1:4" x14ac:dyDescent="0.25">
      <c r="A2" s="16" t="s">
        <v>76</v>
      </c>
    </row>
    <row r="4" spans="1:4" x14ac:dyDescent="0.25">
      <c r="A4" s="4"/>
      <c r="B4" s="4" t="s">
        <v>80</v>
      </c>
      <c r="C4" s="4" t="s">
        <v>81</v>
      </c>
      <c r="D4" s="4" t="s">
        <v>82</v>
      </c>
    </row>
    <row r="5" spans="1:4" x14ac:dyDescent="0.25">
      <c r="A5" s="4">
        <v>2000</v>
      </c>
      <c r="B5" s="4">
        <v>426</v>
      </c>
      <c r="C5" s="4">
        <v>560</v>
      </c>
      <c r="D5" s="4">
        <v>10157</v>
      </c>
    </row>
    <row r="6" spans="1:4" x14ac:dyDescent="0.25">
      <c r="A6" s="4">
        <v>2001</v>
      </c>
      <c r="B6" s="4">
        <v>755</v>
      </c>
      <c r="C6" s="4">
        <v>796</v>
      </c>
      <c r="D6" s="4">
        <v>14087</v>
      </c>
    </row>
    <row r="7" spans="1:4" x14ac:dyDescent="0.25">
      <c r="A7" s="4">
        <v>2002</v>
      </c>
      <c r="B7" s="4">
        <v>920</v>
      </c>
      <c r="C7" s="4">
        <v>1501</v>
      </c>
      <c r="D7" s="4">
        <v>14417</v>
      </c>
    </row>
    <row r="8" spans="1:4" x14ac:dyDescent="0.25">
      <c r="A8" s="4">
        <v>2003</v>
      </c>
      <c r="B8" s="4">
        <v>1491</v>
      </c>
      <c r="C8" s="4">
        <v>835</v>
      </c>
      <c r="D8" s="4">
        <v>13249</v>
      </c>
    </row>
    <row r="9" spans="1:4" x14ac:dyDescent="0.25">
      <c r="A9" s="4">
        <v>2004</v>
      </c>
      <c r="B9" s="4">
        <v>2115</v>
      </c>
      <c r="C9" s="4">
        <v>1261</v>
      </c>
      <c r="D9" s="4">
        <v>16422</v>
      </c>
    </row>
    <row r="10" spans="1:4" x14ac:dyDescent="0.25">
      <c r="A10" s="4">
        <v>2005</v>
      </c>
      <c r="B10" s="4">
        <v>2519</v>
      </c>
      <c r="C10" s="4">
        <v>1524</v>
      </c>
      <c r="D10" s="4">
        <v>19480</v>
      </c>
    </row>
    <row r="11" spans="1:4" x14ac:dyDescent="0.25">
      <c r="A11" s="4">
        <v>2006</v>
      </c>
      <c r="B11" s="4">
        <v>4301</v>
      </c>
      <c r="C11" s="4">
        <v>1708</v>
      </c>
      <c r="D11" s="4">
        <v>25817</v>
      </c>
    </row>
    <row r="12" spans="1:4" x14ac:dyDescent="0.25">
      <c r="A12" s="4">
        <v>2007</v>
      </c>
      <c r="B12" s="4">
        <v>5901</v>
      </c>
      <c r="C12" s="4">
        <v>1653</v>
      </c>
      <c r="D12" s="4">
        <v>31374</v>
      </c>
    </row>
    <row r="13" spans="1:4" x14ac:dyDescent="0.25">
      <c r="A13" s="4">
        <v>2008</v>
      </c>
      <c r="B13" s="4">
        <v>9537</v>
      </c>
      <c r="C13" s="4">
        <v>1923</v>
      </c>
      <c r="D13" s="4">
        <v>32865</v>
      </c>
    </row>
    <row r="14" spans="1:4" x14ac:dyDescent="0.25">
      <c r="A14" s="4">
        <v>2009</v>
      </c>
      <c r="B14" s="4">
        <v>9344</v>
      </c>
      <c r="C14" s="4">
        <v>1613</v>
      </c>
      <c r="D14" s="4">
        <v>22443</v>
      </c>
    </row>
    <row r="15" spans="1:4" x14ac:dyDescent="0.25">
      <c r="A15" s="4">
        <v>2010</v>
      </c>
      <c r="B15" s="4">
        <v>20597</v>
      </c>
      <c r="C15" s="4">
        <v>2042</v>
      </c>
      <c r="D15" s="4">
        <v>25926</v>
      </c>
    </row>
    <row r="16" spans="1:4" x14ac:dyDescent="0.25">
      <c r="A16" s="4">
        <v>2011</v>
      </c>
      <c r="B16" s="4">
        <v>43133</v>
      </c>
      <c r="C16" s="4">
        <v>2178</v>
      </c>
      <c r="D16" s="4">
        <v>26194</v>
      </c>
    </row>
    <row r="17" spans="1:15" x14ac:dyDescent="0.25">
      <c r="A17" s="4">
        <v>2012</v>
      </c>
      <c r="B17" s="4">
        <v>68453</v>
      </c>
      <c r="C17" s="4">
        <v>2900</v>
      </c>
      <c r="D17" s="4">
        <v>34513</v>
      </c>
    </row>
    <row r="18" spans="1:15" x14ac:dyDescent="0.25">
      <c r="A18" s="4">
        <v>2013</v>
      </c>
      <c r="B18" s="4">
        <v>85640</v>
      </c>
      <c r="C18" s="4">
        <v>1875</v>
      </c>
      <c r="D18" s="4">
        <v>37353</v>
      </c>
    </row>
    <row r="19" spans="1:15" x14ac:dyDescent="0.25">
      <c r="A19" s="4">
        <v>2014</v>
      </c>
      <c r="B19" s="4">
        <v>106543</v>
      </c>
      <c r="C19" s="4">
        <v>1664</v>
      </c>
      <c r="D19" s="4">
        <v>39529</v>
      </c>
    </row>
    <row r="20" spans="1:15" x14ac:dyDescent="0.25">
      <c r="A20" s="4">
        <v>2015</v>
      </c>
      <c r="B20" s="4">
        <v>60428</v>
      </c>
      <c r="C20" s="4">
        <v>1420</v>
      </c>
      <c r="D20" s="4">
        <v>35347</v>
      </c>
    </row>
    <row r="21" spans="1:15" x14ac:dyDescent="0.25">
      <c r="A21" s="4">
        <v>2016</v>
      </c>
      <c r="B21" s="4">
        <v>30891</v>
      </c>
      <c r="C21" s="4">
        <v>804</v>
      </c>
      <c r="D21" s="4">
        <v>25388</v>
      </c>
    </row>
    <row r="22" spans="1:15" x14ac:dyDescent="0.25">
      <c r="A22" s="4">
        <v>2017</v>
      </c>
      <c r="B22" s="4">
        <v>55636</v>
      </c>
      <c r="C22" s="4">
        <v>950</v>
      </c>
      <c r="D22" s="4">
        <v>22045</v>
      </c>
    </row>
    <row r="23" spans="1:15" x14ac:dyDescent="0.25">
      <c r="A23" s="4">
        <v>2018</v>
      </c>
      <c r="B23" s="4">
        <v>69887</v>
      </c>
      <c r="C23" s="4">
        <v>1067</v>
      </c>
      <c r="D23" s="4">
        <v>22078</v>
      </c>
    </row>
    <row r="24" spans="1:15" x14ac:dyDescent="0.25">
      <c r="A24" s="4">
        <v>2019</v>
      </c>
      <c r="B24" s="4">
        <v>79932</v>
      </c>
      <c r="C24" s="4">
        <v>1054</v>
      </c>
      <c r="D24" s="4">
        <v>20412</v>
      </c>
    </row>
    <row r="25" spans="1:15" x14ac:dyDescent="0.25">
      <c r="A25" s="4">
        <v>2020</v>
      </c>
      <c r="B25" s="4">
        <v>86127</v>
      </c>
      <c r="C25" s="4">
        <v>997</v>
      </c>
      <c r="D25" s="4">
        <v>21742</v>
      </c>
    </row>
    <row r="26" spans="1:15" x14ac:dyDescent="0.25">
      <c r="A26" s="4">
        <v>2021</v>
      </c>
      <c r="B26" s="4">
        <v>94814</v>
      </c>
      <c r="C26" s="4">
        <v>959</v>
      </c>
      <c r="D26" s="4">
        <v>28387</v>
      </c>
    </row>
    <row r="27" spans="1:15" x14ac:dyDescent="0.25">
      <c r="A27" s="4">
        <v>2022</v>
      </c>
      <c r="B27" s="4">
        <v>89524</v>
      </c>
      <c r="C27" s="4">
        <v>948</v>
      </c>
      <c r="D27" s="4">
        <v>30304</v>
      </c>
    </row>
    <row r="28" spans="1:15" x14ac:dyDescent="0.25">
      <c r="A28" s="4">
        <v>2023</v>
      </c>
      <c r="B28" s="4">
        <v>107095</v>
      </c>
      <c r="C28" s="4">
        <v>914</v>
      </c>
      <c r="D28" s="4">
        <v>34426</v>
      </c>
    </row>
    <row r="30" spans="1:15" x14ac:dyDescent="0.25">
      <c r="A30" t="s">
        <v>79</v>
      </c>
    </row>
    <row r="31" spans="1:15" x14ac:dyDescent="0.25">
      <c r="A31" s="17"/>
      <c r="B31" s="17"/>
      <c r="C31" s="17"/>
      <c r="D31" s="17"/>
      <c r="E31" s="17"/>
    </row>
    <row r="32" spans="1:15" x14ac:dyDescent="0.25">
      <c r="A32" s="1" t="s">
        <v>94</v>
      </c>
      <c r="J32" s="6"/>
      <c r="K32" s="6"/>
      <c r="L32" s="6"/>
      <c r="M32" s="6"/>
      <c r="N32" s="6"/>
      <c r="O32" s="6"/>
    </row>
    <row r="34" spans="1:18" x14ac:dyDescent="0.25">
      <c r="A34" s="18" t="s">
        <v>95</v>
      </c>
    </row>
    <row r="39" spans="1:18" x14ac:dyDescent="0.25">
      <c r="A39" s="19" t="s">
        <v>96</v>
      </c>
      <c r="B39" s="19"/>
      <c r="C39" s="19"/>
      <c r="D39" s="19"/>
      <c r="E39" s="19"/>
      <c r="F39" s="19"/>
      <c r="G39" s="19"/>
      <c r="H39" s="19"/>
      <c r="I39" s="19"/>
      <c r="J39" s="19"/>
      <c r="K39" s="19"/>
      <c r="L39" s="19"/>
      <c r="M39" s="19"/>
      <c r="N39" s="19"/>
      <c r="O39" s="19"/>
      <c r="P39" s="19"/>
      <c r="Q39" s="19"/>
      <c r="R39" s="19"/>
    </row>
    <row r="40" spans="1:18" x14ac:dyDescent="0.25">
      <c r="A40" s="19"/>
      <c r="B40" s="19"/>
      <c r="C40" s="19"/>
      <c r="D40" s="19"/>
      <c r="E40" s="19"/>
      <c r="F40" s="19"/>
      <c r="G40" s="19"/>
      <c r="H40" s="19"/>
      <c r="I40" s="19"/>
      <c r="J40" s="19"/>
      <c r="K40" s="19"/>
      <c r="L40" s="19"/>
      <c r="M40" s="19"/>
      <c r="N40" s="19"/>
      <c r="O40" s="19"/>
      <c r="P40" s="19"/>
      <c r="Q40" s="19"/>
      <c r="R40" s="19"/>
    </row>
    <row r="41" spans="1:18" x14ac:dyDescent="0.25">
      <c r="A41" s="19"/>
      <c r="B41" s="19"/>
      <c r="C41" s="19"/>
      <c r="D41" s="19"/>
      <c r="E41" s="19"/>
      <c r="F41" s="19"/>
      <c r="G41" s="19"/>
      <c r="H41" s="19"/>
      <c r="I41" s="19"/>
      <c r="J41" s="19"/>
      <c r="K41" s="19"/>
      <c r="L41" s="19"/>
      <c r="M41" s="19"/>
      <c r="N41" s="19"/>
      <c r="O41" s="19"/>
      <c r="P41" s="19"/>
      <c r="Q41" s="19"/>
      <c r="R41" s="19"/>
    </row>
    <row r="42" spans="1:18" x14ac:dyDescent="0.25">
      <c r="A42" s="19"/>
      <c r="B42" s="19"/>
      <c r="C42" s="19"/>
      <c r="D42" s="19"/>
      <c r="E42" s="19"/>
      <c r="F42" s="19"/>
      <c r="G42" s="19"/>
      <c r="H42" s="19"/>
      <c r="I42" s="19"/>
      <c r="J42" s="19"/>
      <c r="K42" s="19"/>
      <c r="L42" s="19"/>
      <c r="M42" s="19"/>
      <c r="N42" s="19"/>
      <c r="O42" s="19"/>
      <c r="P42" s="19"/>
      <c r="Q42" s="19"/>
      <c r="R42" s="19"/>
    </row>
    <row r="43" spans="1:18" x14ac:dyDescent="0.25">
      <c r="A43" s="19"/>
      <c r="B43" s="19"/>
      <c r="C43" s="19"/>
      <c r="D43" s="19"/>
      <c r="E43" s="19"/>
      <c r="F43" s="19"/>
      <c r="G43" s="19"/>
      <c r="H43" s="19"/>
      <c r="I43" s="19"/>
      <c r="J43" s="19"/>
      <c r="K43" s="19"/>
      <c r="L43" s="19"/>
      <c r="M43" s="19"/>
      <c r="N43" s="19"/>
      <c r="O43" s="19"/>
      <c r="P43" s="19"/>
      <c r="Q43" s="19"/>
      <c r="R43" s="19"/>
    </row>
  </sheetData>
  <mergeCells count="1">
    <mergeCell ref="A39:R43"/>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0"/>
  <sheetViews>
    <sheetView workbookViewId="0">
      <selection activeCell="A8" sqref="A8:R20"/>
    </sheetView>
  </sheetViews>
  <sheetFormatPr defaultRowHeight="15" x14ac:dyDescent="0.25"/>
  <sheetData>
    <row r="1" spans="1:37" x14ac:dyDescent="0.25">
      <c r="A1" s="15" t="s">
        <v>87</v>
      </c>
    </row>
    <row r="2" spans="1:37" x14ac:dyDescent="0.25">
      <c r="A2" s="16" t="s">
        <v>7</v>
      </c>
    </row>
    <row r="4" spans="1:37" x14ac:dyDescent="0.25">
      <c r="A4" s="4"/>
      <c r="B4" s="13">
        <v>38353</v>
      </c>
      <c r="C4" s="13">
        <v>38718</v>
      </c>
      <c r="D4" s="13">
        <v>39083</v>
      </c>
      <c r="E4" s="13">
        <v>39448</v>
      </c>
      <c r="F4" s="13">
        <v>39814</v>
      </c>
      <c r="G4" s="13">
        <v>40179</v>
      </c>
      <c r="H4" s="13">
        <v>40544</v>
      </c>
      <c r="I4" s="13">
        <v>40909</v>
      </c>
      <c r="J4" s="13">
        <v>41275</v>
      </c>
      <c r="K4" s="13">
        <v>41640</v>
      </c>
      <c r="L4" s="13">
        <v>42005</v>
      </c>
      <c r="M4" s="13">
        <v>42370</v>
      </c>
      <c r="N4" s="13">
        <v>42736</v>
      </c>
      <c r="O4" s="13">
        <v>43101</v>
      </c>
      <c r="P4" s="13">
        <v>43466</v>
      </c>
      <c r="Q4" s="13">
        <v>43831</v>
      </c>
      <c r="R4" s="13">
        <v>44197</v>
      </c>
      <c r="S4" s="13">
        <v>44562</v>
      </c>
      <c r="T4" s="13">
        <v>44927</v>
      </c>
      <c r="U4" s="13">
        <v>45292</v>
      </c>
      <c r="V4" s="13">
        <v>45658</v>
      </c>
      <c r="W4" s="13">
        <v>46023</v>
      </c>
      <c r="X4" s="13">
        <v>46388</v>
      </c>
      <c r="Y4" s="13">
        <v>46753</v>
      </c>
      <c r="Z4" s="13">
        <v>47119</v>
      </c>
      <c r="AA4" s="13">
        <v>47484</v>
      </c>
      <c r="AB4" s="13">
        <v>47849</v>
      </c>
      <c r="AC4" s="13">
        <v>48214</v>
      </c>
      <c r="AD4" s="13">
        <v>48580</v>
      </c>
      <c r="AE4" s="13">
        <v>48945</v>
      </c>
      <c r="AF4" s="13">
        <v>49310</v>
      </c>
      <c r="AG4" s="13">
        <v>49675</v>
      </c>
      <c r="AH4" s="13">
        <v>50041</v>
      </c>
      <c r="AI4" s="13">
        <v>50406</v>
      </c>
      <c r="AJ4" s="13">
        <v>50771</v>
      </c>
      <c r="AK4" s="13">
        <v>51136</v>
      </c>
    </row>
    <row r="5" spans="1:37" x14ac:dyDescent="0.25">
      <c r="A5" s="4" t="s">
        <v>84</v>
      </c>
      <c r="B5" s="4">
        <v>0.06</v>
      </c>
      <c r="C5" s="4">
        <v>0.01</v>
      </c>
      <c r="D5" s="4">
        <v>0.16</v>
      </c>
      <c r="E5" s="4">
        <v>0.28000000000000003</v>
      </c>
      <c r="F5" s="4">
        <v>0.47</v>
      </c>
      <c r="G5" s="4">
        <v>0.8</v>
      </c>
      <c r="H5" s="4">
        <v>1.45</v>
      </c>
      <c r="I5" s="4">
        <v>2.72</v>
      </c>
      <c r="J5" s="4">
        <v>4.0999999999999996</v>
      </c>
      <c r="K5" s="4">
        <v>5.67</v>
      </c>
      <c r="L5" s="4">
        <v>6.69</v>
      </c>
      <c r="M5" s="4">
        <v>6.59</v>
      </c>
      <c r="N5" s="4">
        <v>7.42</v>
      </c>
      <c r="O5" s="4">
        <v>9.1</v>
      </c>
      <c r="P5" s="4">
        <v>10.44</v>
      </c>
      <c r="Q5" s="4">
        <v>11.5</v>
      </c>
      <c r="R5" s="4">
        <v>12.43</v>
      </c>
      <c r="S5" s="4">
        <v>13.05</v>
      </c>
      <c r="T5" s="4">
        <v>13.34</v>
      </c>
      <c r="U5" s="4">
        <v>13.34</v>
      </c>
      <c r="V5" s="4">
        <v>13.13</v>
      </c>
      <c r="W5" s="4">
        <v>12.69</v>
      </c>
      <c r="X5" s="4">
        <v>12.18</v>
      </c>
      <c r="Y5" s="4">
        <v>11.69</v>
      </c>
      <c r="Z5" s="4">
        <v>11.25</v>
      </c>
      <c r="AA5" s="4">
        <v>10.83</v>
      </c>
      <c r="AB5" s="4">
        <v>10.43</v>
      </c>
      <c r="AC5" s="4">
        <v>10.039999999999999</v>
      </c>
      <c r="AD5" s="4">
        <v>9.68</v>
      </c>
      <c r="AE5" s="4">
        <v>9.36</v>
      </c>
      <c r="AF5" s="4">
        <v>9.09</v>
      </c>
      <c r="AG5" s="4">
        <v>8.85</v>
      </c>
      <c r="AH5" s="4">
        <v>8.6300000000000008</v>
      </c>
      <c r="AI5" s="4">
        <v>8.44</v>
      </c>
      <c r="AJ5" s="4">
        <v>8.27</v>
      </c>
      <c r="AK5" s="4">
        <v>8.1300000000000008</v>
      </c>
    </row>
    <row r="6" spans="1:37" x14ac:dyDescent="0.25">
      <c r="A6" s="4" t="s">
        <v>85</v>
      </c>
      <c r="B6" s="14">
        <v>0.06</v>
      </c>
      <c r="C6" s="14">
        <v>0.1</v>
      </c>
      <c r="D6" s="14">
        <v>0.16</v>
      </c>
      <c r="E6" s="14">
        <v>0.28000000000000003</v>
      </c>
      <c r="F6" s="14">
        <v>0.47</v>
      </c>
      <c r="G6" s="14">
        <v>0.8</v>
      </c>
      <c r="H6" s="14">
        <v>1.45</v>
      </c>
      <c r="I6" s="14">
        <v>2.72</v>
      </c>
      <c r="J6" s="14">
        <v>4.0999999999999996</v>
      </c>
      <c r="K6" s="14">
        <v>5.67</v>
      </c>
      <c r="L6" s="14">
        <v>6.69</v>
      </c>
      <c r="M6" s="14">
        <v>6.59</v>
      </c>
      <c r="N6" s="14">
        <v>7.42</v>
      </c>
      <c r="O6" s="14">
        <v>9.1</v>
      </c>
      <c r="P6" s="14">
        <v>10.44</v>
      </c>
      <c r="Q6" s="14">
        <v>11.51</v>
      </c>
      <c r="R6" s="14">
        <v>12.36</v>
      </c>
      <c r="S6" s="14">
        <v>12.99</v>
      </c>
      <c r="T6" s="14">
        <v>13.44</v>
      </c>
      <c r="U6" s="14">
        <v>13.65</v>
      </c>
      <c r="V6" s="14">
        <v>13.85</v>
      </c>
      <c r="W6" s="14">
        <v>14.01</v>
      </c>
      <c r="X6" s="14">
        <v>14.08</v>
      </c>
      <c r="Y6" s="14">
        <v>14.07</v>
      </c>
      <c r="Z6" s="14">
        <v>14.01</v>
      </c>
      <c r="AA6" s="14">
        <v>13.92</v>
      </c>
      <c r="AB6" s="14">
        <v>13.79</v>
      </c>
      <c r="AC6" s="14">
        <v>13.62</v>
      </c>
      <c r="AD6" s="14">
        <v>13.43</v>
      </c>
      <c r="AE6" s="14">
        <v>13.22</v>
      </c>
      <c r="AF6" s="14">
        <v>13.02</v>
      </c>
      <c r="AG6" s="14">
        <v>12.82</v>
      </c>
      <c r="AH6" s="14">
        <v>12.62</v>
      </c>
      <c r="AI6" s="14">
        <v>12.44</v>
      </c>
      <c r="AJ6" s="14">
        <v>12.26</v>
      </c>
      <c r="AK6" s="14">
        <v>12.08</v>
      </c>
    </row>
    <row r="7" spans="1:37" x14ac:dyDescent="0.25">
      <c r="A7" s="4" t="s">
        <v>86</v>
      </c>
      <c r="B7" s="14">
        <v>0.06</v>
      </c>
      <c r="C7" s="14">
        <v>0.1</v>
      </c>
      <c r="D7" s="14">
        <v>0.16</v>
      </c>
      <c r="E7" s="14">
        <v>0.28000000000000003</v>
      </c>
      <c r="F7" s="14">
        <v>0.47</v>
      </c>
      <c r="G7" s="14">
        <v>0.8</v>
      </c>
      <c r="H7" s="14">
        <v>1.45</v>
      </c>
      <c r="I7" s="14">
        <v>2.72</v>
      </c>
      <c r="J7" s="14">
        <v>4.0999999999999996</v>
      </c>
      <c r="K7" s="14">
        <v>5.67</v>
      </c>
      <c r="L7" s="14">
        <v>6.69</v>
      </c>
      <c r="M7" s="14">
        <v>6.59</v>
      </c>
      <c r="N7" s="14">
        <v>7.42</v>
      </c>
      <c r="O7" s="14">
        <v>9.1</v>
      </c>
      <c r="P7" s="14">
        <v>10.44</v>
      </c>
      <c r="Q7" s="14">
        <v>11.51</v>
      </c>
      <c r="R7" s="14">
        <v>12.37</v>
      </c>
      <c r="S7" s="14">
        <v>13</v>
      </c>
      <c r="T7" s="14">
        <v>13.51</v>
      </c>
      <c r="U7" s="14">
        <v>13.97</v>
      </c>
      <c r="V7" s="14">
        <v>14.53</v>
      </c>
      <c r="W7" s="14">
        <v>15.06</v>
      </c>
      <c r="X7" s="14">
        <v>15.38</v>
      </c>
      <c r="Y7" s="14">
        <v>15.51</v>
      </c>
      <c r="Z7" s="14">
        <v>15.57</v>
      </c>
      <c r="AA7" s="14">
        <v>15.6</v>
      </c>
      <c r="AB7" s="14">
        <v>15.62</v>
      </c>
      <c r="AC7" s="14">
        <v>15.63</v>
      </c>
      <c r="AD7" s="14">
        <v>15.61</v>
      </c>
      <c r="AE7" s="14">
        <v>15.6</v>
      </c>
      <c r="AF7" s="14">
        <v>15.59</v>
      </c>
      <c r="AG7" s="14">
        <v>15.58</v>
      </c>
      <c r="AH7" s="14">
        <v>15.56</v>
      </c>
      <c r="AI7" s="14">
        <v>15.54</v>
      </c>
      <c r="AJ7" s="14">
        <v>15.52</v>
      </c>
      <c r="AK7" s="14">
        <v>15.5</v>
      </c>
    </row>
    <row r="8" spans="1:37" x14ac:dyDescent="0.25">
      <c r="A8" s="17"/>
      <c r="B8" s="17"/>
      <c r="C8" s="17"/>
      <c r="D8" s="17"/>
      <c r="E8" s="17"/>
    </row>
    <row r="9" spans="1:37" x14ac:dyDescent="0.25">
      <c r="A9" s="1" t="s">
        <v>94</v>
      </c>
      <c r="J9" s="6"/>
      <c r="K9" s="6"/>
      <c r="L9" s="6"/>
      <c r="M9" s="6"/>
      <c r="N9" s="6"/>
      <c r="O9" s="6"/>
    </row>
    <row r="11" spans="1:37" x14ac:dyDescent="0.25">
      <c r="A11" s="18" t="s">
        <v>95</v>
      </c>
    </row>
    <row r="16" spans="1:37" x14ac:dyDescent="0.25">
      <c r="A16" s="19" t="s">
        <v>96</v>
      </c>
      <c r="B16" s="19"/>
      <c r="C16" s="19"/>
      <c r="D16" s="19"/>
      <c r="E16" s="19"/>
      <c r="F16" s="19"/>
      <c r="G16" s="19"/>
      <c r="H16" s="19"/>
      <c r="I16" s="19"/>
      <c r="J16" s="19"/>
      <c r="K16" s="19"/>
      <c r="L16" s="19"/>
      <c r="M16" s="19"/>
      <c r="N16" s="19"/>
      <c r="O16" s="19"/>
      <c r="P16" s="19"/>
      <c r="Q16" s="19"/>
      <c r="R16" s="19"/>
    </row>
    <row r="17" spans="1:18" x14ac:dyDescent="0.25">
      <c r="A17" s="19"/>
      <c r="B17" s="19"/>
      <c r="C17" s="19"/>
      <c r="D17" s="19"/>
      <c r="E17" s="19"/>
      <c r="F17" s="19"/>
      <c r="G17" s="19"/>
      <c r="H17" s="19"/>
      <c r="I17" s="19"/>
      <c r="J17" s="19"/>
      <c r="K17" s="19"/>
      <c r="L17" s="19"/>
      <c r="M17" s="19"/>
      <c r="N17" s="19"/>
      <c r="O17" s="19"/>
      <c r="P17" s="19"/>
      <c r="Q17" s="19"/>
      <c r="R17" s="19"/>
    </row>
    <row r="18" spans="1:18" x14ac:dyDescent="0.25">
      <c r="A18" s="19"/>
      <c r="B18" s="19"/>
      <c r="C18" s="19"/>
      <c r="D18" s="19"/>
      <c r="E18" s="19"/>
      <c r="F18" s="19"/>
      <c r="G18" s="19"/>
      <c r="H18" s="19"/>
      <c r="I18" s="19"/>
      <c r="J18" s="19"/>
      <c r="K18" s="19"/>
      <c r="L18" s="19"/>
      <c r="M18" s="19"/>
      <c r="N18" s="19"/>
      <c r="O18" s="19"/>
      <c r="P18" s="19"/>
      <c r="Q18" s="19"/>
      <c r="R18" s="19"/>
    </row>
    <row r="19" spans="1:18" x14ac:dyDescent="0.25">
      <c r="A19" s="19"/>
      <c r="B19" s="19"/>
      <c r="C19" s="19"/>
      <c r="D19" s="19"/>
      <c r="E19" s="19"/>
      <c r="F19" s="19"/>
      <c r="G19" s="19"/>
      <c r="H19" s="19"/>
      <c r="I19" s="19"/>
      <c r="J19" s="19"/>
      <c r="K19" s="19"/>
      <c r="L19" s="19"/>
      <c r="M19" s="19"/>
      <c r="N19" s="19"/>
      <c r="O19" s="19"/>
      <c r="P19" s="19"/>
      <c r="Q19" s="19"/>
      <c r="R19" s="19"/>
    </row>
    <row r="20" spans="1:18" x14ac:dyDescent="0.25">
      <c r="A20" s="19"/>
      <c r="B20" s="19"/>
      <c r="C20" s="19"/>
      <c r="D20" s="19"/>
      <c r="E20" s="19"/>
      <c r="F20" s="19"/>
      <c r="G20" s="19"/>
      <c r="H20" s="19"/>
      <c r="I20" s="19"/>
      <c r="J20" s="19"/>
      <c r="K20" s="19"/>
      <c r="L20" s="19"/>
      <c r="M20" s="19"/>
      <c r="N20" s="19"/>
      <c r="O20" s="19"/>
      <c r="P20" s="19"/>
      <c r="Q20" s="19"/>
      <c r="R20" s="19"/>
    </row>
  </sheetData>
  <mergeCells count="1">
    <mergeCell ref="A16:R20"/>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8"/>
  <sheetViews>
    <sheetView zoomScaleNormal="100" workbookViewId="0">
      <selection activeCell="A6" sqref="A6:R18"/>
    </sheetView>
  </sheetViews>
  <sheetFormatPr defaultRowHeight="15" x14ac:dyDescent="0.25"/>
  <sheetData>
    <row r="1" spans="1:23" x14ac:dyDescent="0.25">
      <c r="A1" s="15" t="s">
        <v>88</v>
      </c>
    </row>
    <row r="2" spans="1:23" x14ac:dyDescent="0.25">
      <c r="A2" s="16" t="s">
        <v>7</v>
      </c>
    </row>
    <row r="4" spans="1:23" x14ac:dyDescent="0.25">
      <c r="A4" s="13">
        <v>43101</v>
      </c>
      <c r="B4" s="13">
        <v>43466</v>
      </c>
      <c r="C4" s="13">
        <v>43831</v>
      </c>
      <c r="D4" s="13">
        <v>44197</v>
      </c>
      <c r="E4" s="13">
        <v>44562</v>
      </c>
      <c r="F4" s="13">
        <v>44927</v>
      </c>
      <c r="G4" s="13">
        <v>45292</v>
      </c>
      <c r="H4" s="13">
        <v>45658</v>
      </c>
      <c r="I4" s="13">
        <v>46023</v>
      </c>
      <c r="J4" s="13">
        <v>46388</v>
      </c>
      <c r="K4" s="13">
        <v>46753</v>
      </c>
      <c r="L4" s="13">
        <v>47119</v>
      </c>
      <c r="M4" s="13">
        <v>47484</v>
      </c>
      <c r="N4" s="13">
        <v>47849</v>
      </c>
      <c r="O4" s="13">
        <v>48214</v>
      </c>
      <c r="P4" s="13">
        <v>48580</v>
      </c>
      <c r="Q4" s="13">
        <v>48945</v>
      </c>
      <c r="R4" s="13">
        <v>49310</v>
      </c>
      <c r="S4" s="13">
        <v>49675</v>
      </c>
      <c r="T4" s="13">
        <v>50041</v>
      </c>
      <c r="U4" s="13">
        <v>50406</v>
      </c>
      <c r="V4" s="13">
        <v>50771</v>
      </c>
      <c r="W4" s="13">
        <v>51136</v>
      </c>
    </row>
    <row r="5" spans="1:23" x14ac:dyDescent="0.25">
      <c r="A5" s="4">
        <v>32.47</v>
      </c>
      <c r="B5" s="4">
        <v>32.54</v>
      </c>
      <c r="C5" s="4">
        <v>32.700000000000003</v>
      </c>
      <c r="D5" s="4">
        <v>32.159999999999997</v>
      </c>
      <c r="E5" s="4">
        <v>31.85</v>
      </c>
      <c r="F5" s="4">
        <v>31.56</v>
      </c>
      <c r="G5" s="4">
        <v>31.84</v>
      </c>
      <c r="H5" s="4">
        <v>32.14</v>
      </c>
      <c r="I5" s="4">
        <v>32.44</v>
      </c>
      <c r="J5" s="4">
        <v>32.82</v>
      </c>
      <c r="K5" s="4">
        <v>33.31</v>
      </c>
      <c r="L5" s="4">
        <v>33.86</v>
      </c>
      <c r="M5" s="4">
        <v>34.380000000000003</v>
      </c>
      <c r="N5" s="4">
        <v>34.950000000000003</v>
      </c>
      <c r="O5" s="4">
        <v>35.53</v>
      </c>
      <c r="P5" s="4">
        <v>36.130000000000003</v>
      </c>
      <c r="Q5" s="4">
        <v>36.700000000000003</v>
      </c>
      <c r="R5" s="4">
        <v>37.25</v>
      </c>
      <c r="S5" s="4">
        <v>37.770000000000003</v>
      </c>
      <c r="T5" s="4">
        <v>38.369999999999997</v>
      </c>
      <c r="U5" s="4">
        <v>38.909999999999997</v>
      </c>
      <c r="V5" s="4">
        <v>39.42</v>
      </c>
      <c r="W5" s="4">
        <v>39.9</v>
      </c>
    </row>
    <row r="6" spans="1:23" x14ac:dyDescent="0.25">
      <c r="A6" s="17"/>
      <c r="B6" s="17"/>
      <c r="C6" s="17"/>
      <c r="D6" s="17"/>
      <c r="E6" s="17"/>
    </row>
    <row r="7" spans="1:23" x14ac:dyDescent="0.25">
      <c r="A7" s="1" t="s">
        <v>94</v>
      </c>
      <c r="J7" s="6"/>
      <c r="K7" s="6"/>
      <c r="L7" s="6"/>
      <c r="M7" s="6"/>
      <c r="N7" s="6"/>
      <c r="O7" s="6"/>
    </row>
    <row r="9" spans="1:23" x14ac:dyDescent="0.25">
      <c r="A9" s="18" t="s">
        <v>95</v>
      </c>
    </row>
    <row r="14" spans="1:23" x14ac:dyDescent="0.25">
      <c r="A14" s="19" t="s">
        <v>96</v>
      </c>
      <c r="B14" s="19"/>
      <c r="C14" s="19"/>
      <c r="D14" s="19"/>
      <c r="E14" s="19"/>
      <c r="F14" s="19"/>
      <c r="G14" s="19"/>
      <c r="H14" s="19"/>
      <c r="I14" s="19"/>
      <c r="J14" s="19"/>
      <c r="K14" s="19"/>
      <c r="L14" s="19"/>
      <c r="M14" s="19"/>
      <c r="N14" s="19"/>
      <c r="O14" s="19"/>
      <c r="P14" s="19"/>
      <c r="Q14" s="19"/>
      <c r="R14" s="19"/>
    </row>
    <row r="15" spans="1:23" x14ac:dyDescent="0.25">
      <c r="A15" s="19"/>
      <c r="B15" s="19"/>
      <c r="C15" s="19"/>
      <c r="D15" s="19"/>
      <c r="E15" s="19"/>
      <c r="F15" s="19"/>
      <c r="G15" s="19"/>
      <c r="H15" s="19"/>
      <c r="I15" s="19"/>
      <c r="J15" s="19"/>
      <c r="K15" s="19"/>
      <c r="L15" s="19"/>
      <c r="M15" s="19"/>
      <c r="N15" s="19"/>
      <c r="O15" s="19"/>
      <c r="P15" s="19"/>
      <c r="Q15" s="19"/>
      <c r="R15" s="19"/>
    </row>
    <row r="16" spans="1:23" x14ac:dyDescent="0.25">
      <c r="A16" s="19"/>
      <c r="B16" s="19"/>
      <c r="C16" s="19"/>
      <c r="D16" s="19"/>
      <c r="E16" s="19"/>
      <c r="F16" s="19"/>
      <c r="G16" s="19"/>
      <c r="H16" s="19"/>
      <c r="I16" s="19"/>
      <c r="J16" s="19"/>
      <c r="K16" s="19"/>
      <c r="L16" s="19"/>
      <c r="M16" s="19"/>
      <c r="N16" s="19"/>
      <c r="O16" s="19"/>
      <c r="P16" s="19"/>
      <c r="Q16" s="19"/>
      <c r="R16" s="19"/>
    </row>
    <row r="17" spans="1:18" x14ac:dyDescent="0.25">
      <c r="A17" s="19"/>
      <c r="B17" s="19"/>
      <c r="C17" s="19"/>
      <c r="D17" s="19"/>
      <c r="E17" s="19"/>
      <c r="F17" s="19"/>
      <c r="G17" s="19"/>
      <c r="H17" s="19"/>
      <c r="I17" s="19"/>
      <c r="J17" s="19"/>
      <c r="K17" s="19"/>
      <c r="L17" s="19"/>
      <c r="M17" s="19"/>
      <c r="N17" s="19"/>
      <c r="O17" s="19"/>
      <c r="P17" s="19"/>
      <c r="Q17" s="19"/>
      <c r="R17" s="19"/>
    </row>
    <row r="18" spans="1:18" x14ac:dyDescent="0.25">
      <c r="A18" s="19"/>
      <c r="B18" s="19"/>
      <c r="C18" s="19"/>
      <c r="D18" s="19"/>
      <c r="E18" s="19"/>
      <c r="F18" s="19"/>
      <c r="G18" s="19"/>
      <c r="H18" s="19"/>
      <c r="I18" s="19"/>
      <c r="J18" s="19"/>
      <c r="K18" s="19"/>
      <c r="L18" s="19"/>
      <c r="M18" s="19"/>
      <c r="N18" s="19"/>
      <c r="O18" s="19"/>
      <c r="P18" s="19"/>
      <c r="Q18" s="19"/>
      <c r="R18" s="19"/>
    </row>
  </sheetData>
  <mergeCells count="1">
    <mergeCell ref="A14:R18"/>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2" workbookViewId="0">
      <selection activeCell="B4" sqref="B4"/>
    </sheetView>
  </sheetViews>
  <sheetFormatPr defaultRowHeight="15" x14ac:dyDescent="0.25"/>
  <sheetData/>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1"/>
  <sheetViews>
    <sheetView workbookViewId="0">
      <selection activeCell="A9" sqref="A9:R21"/>
    </sheetView>
  </sheetViews>
  <sheetFormatPr defaultRowHeight="15" x14ac:dyDescent="0.25"/>
  <sheetData>
    <row r="1" spans="1:25" x14ac:dyDescent="0.25">
      <c r="A1" s="15" t="s">
        <v>89</v>
      </c>
    </row>
    <row r="2" spans="1:25" x14ac:dyDescent="0.25">
      <c r="A2" s="16" t="s">
        <v>90</v>
      </c>
    </row>
    <row r="4" spans="1:25" x14ac:dyDescent="0.25">
      <c r="A4" s="4"/>
      <c r="B4" s="4">
        <v>2000</v>
      </c>
      <c r="C4" s="4">
        <v>2001</v>
      </c>
      <c r="D4" s="4">
        <v>2002</v>
      </c>
      <c r="E4" s="4">
        <v>2003</v>
      </c>
      <c r="F4" s="4">
        <v>2004</v>
      </c>
      <c r="G4" s="4">
        <v>2005</v>
      </c>
      <c r="H4" s="4">
        <v>2006</v>
      </c>
      <c r="I4" s="4">
        <v>2007</v>
      </c>
      <c r="J4" s="4">
        <v>2008</v>
      </c>
      <c r="K4" s="4">
        <v>2009</v>
      </c>
      <c r="L4" s="4">
        <v>2010</v>
      </c>
      <c r="M4" s="4">
        <v>2011</v>
      </c>
      <c r="N4" s="4">
        <v>2012</v>
      </c>
      <c r="O4" s="4">
        <v>2013</v>
      </c>
      <c r="P4" s="4">
        <v>2014</v>
      </c>
      <c r="Q4" s="4">
        <v>2015</v>
      </c>
      <c r="R4" s="4">
        <v>2016</v>
      </c>
      <c r="S4" s="4">
        <v>2017</v>
      </c>
      <c r="T4" s="4">
        <v>2018</v>
      </c>
      <c r="U4" s="4">
        <v>2019</v>
      </c>
      <c r="V4" s="4">
        <v>2020</v>
      </c>
      <c r="W4" s="4">
        <v>2021</v>
      </c>
      <c r="X4" s="4">
        <v>2022</v>
      </c>
      <c r="Y4" s="4">
        <v>2023</v>
      </c>
    </row>
    <row r="5" spans="1:25" x14ac:dyDescent="0.25">
      <c r="A5" s="4" t="s">
        <v>92</v>
      </c>
      <c r="B5" s="4">
        <v>74</v>
      </c>
      <c r="C5" s="4">
        <v>94</v>
      </c>
      <c r="D5" s="4">
        <v>93</v>
      </c>
      <c r="E5" s="4">
        <v>107</v>
      </c>
      <c r="F5" s="4">
        <v>129</v>
      </c>
      <c r="G5" s="4">
        <v>176</v>
      </c>
      <c r="H5" s="4">
        <v>221</v>
      </c>
      <c r="I5" s="4">
        <v>270</v>
      </c>
      <c r="J5" s="4">
        <v>317</v>
      </c>
      <c r="K5" s="4">
        <v>293</v>
      </c>
      <c r="L5" s="4">
        <v>328</v>
      </c>
      <c r="M5" s="4">
        <v>371</v>
      </c>
      <c r="N5" s="4">
        <v>447</v>
      </c>
      <c r="O5" s="4">
        <v>489</v>
      </c>
      <c r="P5" s="4">
        <v>516</v>
      </c>
      <c r="Q5" s="4">
        <v>381</v>
      </c>
      <c r="R5" s="4">
        <v>291</v>
      </c>
      <c r="S5" s="4">
        <v>306</v>
      </c>
      <c r="T5" s="4">
        <v>331</v>
      </c>
      <c r="U5" s="4">
        <v>354</v>
      </c>
      <c r="V5" s="4">
        <v>388</v>
      </c>
      <c r="W5" s="4">
        <v>423</v>
      </c>
      <c r="X5" s="4">
        <v>428</v>
      </c>
      <c r="Y5" s="4">
        <v>468</v>
      </c>
    </row>
    <row r="6" spans="1:25" x14ac:dyDescent="0.25">
      <c r="A6" s="4" t="s">
        <v>93</v>
      </c>
      <c r="B6" s="4">
        <v>46</v>
      </c>
      <c r="C6" s="4">
        <v>46</v>
      </c>
      <c r="D6" s="4">
        <v>47</v>
      </c>
      <c r="E6" s="4">
        <v>48</v>
      </c>
      <c r="F6" s="4">
        <v>49</v>
      </c>
      <c r="G6" s="4">
        <v>49</v>
      </c>
      <c r="H6" s="4">
        <v>49</v>
      </c>
      <c r="I6" s="4">
        <v>50</v>
      </c>
      <c r="J6" s="4">
        <v>49</v>
      </c>
      <c r="K6" s="4">
        <v>50</v>
      </c>
      <c r="L6" s="4">
        <v>52</v>
      </c>
      <c r="M6" s="4">
        <v>52</v>
      </c>
      <c r="N6" s="4">
        <v>52</v>
      </c>
      <c r="O6" s="4">
        <v>54</v>
      </c>
      <c r="P6" s="4">
        <v>56</v>
      </c>
      <c r="Q6" s="4">
        <v>58</v>
      </c>
      <c r="R6" s="4">
        <v>57</v>
      </c>
      <c r="S6" s="4">
        <v>58</v>
      </c>
      <c r="T6" s="4">
        <v>60</v>
      </c>
      <c r="U6" s="4">
        <v>62</v>
      </c>
      <c r="V6" s="4">
        <v>63</v>
      </c>
      <c r="W6" s="4">
        <v>64</v>
      </c>
      <c r="X6" s="4">
        <v>65</v>
      </c>
      <c r="Y6" s="4">
        <v>66</v>
      </c>
    </row>
    <row r="8" spans="1:25" x14ac:dyDescent="0.25">
      <c r="A8" t="s">
        <v>91</v>
      </c>
    </row>
    <row r="9" spans="1:25" x14ac:dyDescent="0.25">
      <c r="A9" s="17"/>
      <c r="B9" s="17"/>
      <c r="C9" s="17"/>
      <c r="D9" s="17"/>
      <c r="E9" s="17"/>
    </row>
    <row r="10" spans="1:25" x14ac:dyDescent="0.25">
      <c r="A10" s="1" t="s">
        <v>94</v>
      </c>
      <c r="J10" s="6"/>
      <c r="K10" s="6"/>
      <c r="L10" s="6"/>
      <c r="M10" s="6"/>
      <c r="N10" s="6"/>
      <c r="O10" s="6"/>
    </row>
    <row r="12" spans="1:25" x14ac:dyDescent="0.25">
      <c r="A12" s="18" t="s">
        <v>95</v>
      </c>
    </row>
    <row r="17" spans="1:18" x14ac:dyDescent="0.25">
      <c r="A17" s="19" t="s">
        <v>96</v>
      </c>
      <c r="B17" s="19"/>
      <c r="C17" s="19"/>
      <c r="D17" s="19"/>
      <c r="E17" s="19"/>
      <c r="F17" s="19"/>
      <c r="G17" s="19"/>
      <c r="H17" s="19"/>
      <c r="I17" s="19"/>
      <c r="J17" s="19"/>
      <c r="K17" s="19"/>
      <c r="L17" s="19"/>
      <c r="M17" s="19"/>
      <c r="N17" s="19"/>
      <c r="O17" s="19"/>
      <c r="P17" s="19"/>
      <c r="Q17" s="19"/>
      <c r="R17" s="19"/>
    </row>
    <row r="18" spans="1:18" x14ac:dyDescent="0.25">
      <c r="A18" s="19"/>
      <c r="B18" s="19"/>
      <c r="C18" s="19"/>
      <c r="D18" s="19"/>
      <c r="E18" s="19"/>
      <c r="F18" s="19"/>
      <c r="G18" s="19"/>
      <c r="H18" s="19"/>
      <c r="I18" s="19"/>
      <c r="J18" s="19"/>
      <c r="K18" s="19"/>
      <c r="L18" s="19"/>
      <c r="M18" s="19"/>
      <c r="N18" s="19"/>
      <c r="O18" s="19"/>
      <c r="P18" s="19"/>
      <c r="Q18" s="19"/>
      <c r="R18" s="19"/>
    </row>
    <row r="19" spans="1:18" x14ac:dyDescent="0.25">
      <c r="A19" s="19"/>
      <c r="B19" s="19"/>
      <c r="C19" s="19"/>
      <c r="D19" s="19"/>
      <c r="E19" s="19"/>
      <c r="F19" s="19"/>
      <c r="G19" s="19"/>
      <c r="H19" s="19"/>
      <c r="I19" s="19"/>
      <c r="J19" s="19"/>
      <c r="K19" s="19"/>
      <c r="L19" s="19"/>
      <c r="M19" s="19"/>
      <c r="N19" s="19"/>
      <c r="O19" s="19"/>
      <c r="P19" s="19"/>
      <c r="Q19" s="19"/>
      <c r="R19" s="19"/>
    </row>
    <row r="20" spans="1:18" x14ac:dyDescent="0.25">
      <c r="A20" s="19"/>
      <c r="B20" s="19"/>
      <c r="C20" s="19"/>
      <c r="D20" s="19"/>
      <c r="E20" s="19"/>
      <c r="F20" s="19"/>
      <c r="G20" s="19"/>
      <c r="H20" s="19"/>
      <c r="I20" s="19"/>
      <c r="J20" s="19"/>
      <c r="K20" s="19"/>
      <c r="L20" s="19"/>
      <c r="M20" s="19"/>
      <c r="N20" s="19"/>
      <c r="O20" s="19"/>
      <c r="P20" s="19"/>
      <c r="Q20" s="19"/>
      <c r="R20" s="19"/>
    </row>
    <row r="21" spans="1:18" x14ac:dyDescent="0.25">
      <c r="A21" s="19"/>
      <c r="B21" s="19"/>
      <c r="C21" s="19"/>
      <c r="D21" s="19"/>
      <c r="E21" s="19"/>
      <c r="F21" s="19"/>
      <c r="G21" s="19"/>
      <c r="H21" s="19"/>
      <c r="I21" s="19"/>
      <c r="J21" s="19"/>
      <c r="K21" s="19"/>
      <c r="L21" s="19"/>
      <c r="M21" s="19"/>
      <c r="N21" s="19"/>
      <c r="O21" s="19"/>
      <c r="P21" s="19"/>
      <c r="Q21" s="19"/>
      <c r="R21" s="19"/>
    </row>
  </sheetData>
  <mergeCells count="1">
    <mergeCell ref="A17:R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Figure 4.1</vt:lpstr>
      <vt:lpstr>Figure 4.2</vt:lpstr>
      <vt:lpstr>Figure 4.3</vt:lpstr>
      <vt:lpstr>Figure 4.4</vt:lpstr>
      <vt:lpstr>Figure 4.5</vt:lpstr>
      <vt:lpstr>Figure 4.6</vt:lpstr>
      <vt:lpstr>Figure 4.7</vt:lpstr>
      <vt:lpstr>Figure 4.8</vt:lpstr>
      <vt:lpstr>Figure 4.9</vt:lpstr>
      <vt:lpstr>Figure 4.10</vt:lpstr>
      <vt:lpstr>Figure 4.11</vt:lpstr>
      <vt:lpstr>Figure 4.12</vt:lpstr>
      <vt:lpstr>Figure 4.13</vt:lpstr>
      <vt:lpstr>Figure 4.14</vt:lpstr>
      <vt:lpstr>Figure 4.15</vt:lpstr>
      <vt:lpstr>Figure 4.16</vt:lpstr>
      <vt:lpstr>Figure 4.17</vt:lpstr>
      <vt:lpstr>Figure 4.18</vt:lpstr>
      <vt:lpstr>Figure 4.19</vt:lpstr>
      <vt:lpstr>Figure 4.20</vt:lpstr>
      <vt:lpstr>Figure 4.21</vt:lpstr>
      <vt:lpstr>Figure 4.22</vt:lpstr>
      <vt:lpstr>Figure 4.23</vt:lpstr>
      <vt:lpstr>Figure 4Box1</vt:lpstr>
      <vt:lpstr>Figure 4.24</vt:lpstr>
      <vt:lpstr>Figure 4.34</vt:lpstr>
      <vt:lpstr>Figure 4.25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Ballerin, Andriana</dc:creator>
  <cp:lastModifiedBy>Ballerin, Andriana</cp:lastModifiedBy>
  <dcterms:created xsi:type="dcterms:W3CDTF">2018-07-30T11:39:14Z</dcterms:created>
  <dcterms:modified xsi:type="dcterms:W3CDTF">2018-09-12T08:53:12Z</dcterms:modified>
</cp:coreProperties>
</file>